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N_TP1100.PS.0080\"/>
    </mc:Choice>
  </mc:AlternateContent>
  <bookViews>
    <workbookView xWindow="0" yWindow="0" windowWidth="29010" windowHeight="11310" tabRatio="859"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ПС'!$A$2:$T$72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эфф'!$A$1:$CM$91</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22" i="6" l="1"/>
  <c r="A14" i="12" l="1"/>
  <c r="A15" i="14" s="1"/>
  <c r="A15" i="6" s="1"/>
  <c r="A14" i="17" s="1"/>
  <c r="A15" i="10" s="1"/>
  <c r="A15" i="19" s="1"/>
  <c r="A15" i="16" s="1"/>
  <c r="A14" i="15" s="1"/>
  <c r="A15" i="5" s="1"/>
  <c r="A15" i="22" s="1"/>
  <c r="B21" i="22" s="1"/>
  <c r="A10" i="13"/>
  <c r="A9" i="14" s="1"/>
  <c r="A9" i="6" s="1"/>
  <c r="A8" i="17" s="1"/>
  <c r="A9" i="10" s="1"/>
  <c r="A9" i="19" s="1"/>
  <c r="A9" i="16" s="1"/>
  <c r="A8" i="15" s="1"/>
  <c r="A9" i="5" s="1"/>
  <c r="A9" i="22" s="1"/>
  <c r="A6" i="13"/>
  <c r="A5" i="14" s="1"/>
  <c r="A5" i="6" s="1"/>
  <c r="A4" i="17" s="1"/>
  <c r="A5" i="10" s="1"/>
  <c r="A5" i="19" s="1"/>
  <c r="A5" i="16" s="1"/>
  <c r="A4" i="15" s="1"/>
  <c r="A5" i="5" s="1"/>
  <c r="A5" i="22" s="1"/>
  <c r="A11" i="12"/>
  <c r="A13" i="13" s="1"/>
  <c r="A12" i="14" s="1"/>
  <c r="A12" i="6" s="1"/>
  <c r="A11" i="17" s="1"/>
  <c r="A12" i="10" s="1"/>
  <c r="A12" i="19" s="1"/>
  <c r="A12" i="16" s="1"/>
  <c r="A11" i="15" s="1"/>
  <c r="A12" i="5" s="1"/>
  <c r="A12" i="22" s="1"/>
  <c r="A8" i="12"/>
  <c r="A4" i="12"/>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<sst xmlns="http://schemas.openxmlformats.org/spreadsheetml/2006/main" count="1629" uniqueCount="652">
  <si>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</si>
  <si>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</si>
  <si>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</si>
  <si>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</si>
  <si>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</si>
  <si>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</si>
  <si>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</si>
  <si>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</si>
  <si>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</si>
  <si>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</si>
  <si>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</si>
  <si>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</si>
  <si>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</si>
  <si>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</si>
  <si>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</si>
  <si>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</si>
  <si>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</si>
  <si>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</si>
  <si>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</si>
  <si>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</si>
  <si>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</si>
  <si>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</si>
  <si>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</si>
  <si>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</si>
  <si>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</si>
  <si>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</si>
  <si>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</si>
  <si>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</si>
  <si>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</si>
  <si>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</si>
  <si>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</si>
  <si>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</si>
  <si>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</si>
  <si>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</si>
  <si>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</si>
  <si>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</si>
  <si>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</si>
  <si>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</si>
  <si>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</si>
  <si>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</si>
  <si>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</si>
  <si>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</si>
  <si>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</si>
  <si>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</si>
  <si>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</si>
  <si>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</si>
  <si>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</si>
  <si>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</si>
  <si>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</si>
  <si>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</si>
  <si>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</si>
  <si>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</si>
  <si>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</si>
  <si>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</si>
  <si>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</si>
  <si>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</si>
  <si>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</si>
  <si>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</si>
  <si>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</si>
  <si>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</si>
  <si>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</si>
  <si>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</si>
  <si>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</si>
  <si>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</si>
  <si>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</si>
  <si>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</si>
  <si>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</si>
  <si>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</si>
  <si>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</si>
  <si>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</si>
  <si>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</si>
  <si>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</si>
  <si>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</si>
  <si>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</si>
  <si>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</si>
  <si>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</si>
  <si>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</si>
  <si>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</si>
  <si>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</si>
  <si>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</si>
  <si>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</si>
  <si>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</si>
  <si>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</si>
  <si>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</si>
  <si>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</si>
  <si>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</si>
  <si>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</si>
  <si>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</si>
  <si>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</si>
  <si>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</si>
  <si>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</si>
  <si>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</si>
  <si>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</si>
  <si>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</si>
  <si>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</si>
  <si>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</si>
  <si>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</si>
  <si>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</si>
  <si>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</si>
  <si>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</si>
  <si>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</si>
  <si>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</si>
  <si>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</si>
  <si>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</si>
  <si>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</si>
  <si>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</si>
  <si>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</si>
  <si>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</si>
  <si>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</si>
  <si>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</si>
  <si>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</si>
  <si>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</si>
  <si>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</si>
  <si>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</si>
  <si>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</si>
  <si>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</si>
  <si>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</si>
  <si>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</si>
  <si>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</si>
  <si>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</si>
  <si>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</si>
  <si>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</si>
  <si>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</si>
  <si>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</si>
  <si>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</si>
  <si>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</si>
  <si>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</si>
  <si>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</si>
  <si>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</si>
  <si>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</si>
  <si>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</si>
  <si>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</si>
  <si>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</si>
  <si>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</si>
  <si>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</si>
  <si>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</si>
  <si>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</si>
  <si>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</si>
  <si>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</si>
  <si>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</si>
  <si>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</si>
  <si>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</si>
  <si>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</si>
  <si>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</si>
  <si>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</si>
  <si>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</si>
  <si>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</si>
  <si>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</si>
  <si>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</si>
  <si>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</si>
  <si>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</si>
  <si>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</si>
  <si>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</si>
  <si>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</si>
  <si>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</si>
  <si>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</si>
  <si>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</si>
  <si>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</si>
  <si>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</si>
  <si>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</si>
  <si>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</si>
  <si>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</si>
  <si>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</si>
  <si>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</si>
  <si>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</si>
  <si>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</si>
  <si>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</si>
  <si>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</si>
  <si>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</si>
  <si>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</si>
  <si>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</si>
  <si>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</si>
  <si>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</si>
  <si>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</si>
  <si>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</si>
  <si>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</si>
  <si>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</si>
  <si>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</si>
  <si>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</si>
  <si>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</si>
  <si>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</si>
  <si>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</si>
  <si>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</si>
  <si>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</si>
  <si>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</si>
  <si>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</si>
  <si>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</si>
  <si>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</si>
  <si>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</si>
  <si>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</si>
  <si>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</si>
  <si>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</si>
  <si>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</si>
  <si>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</si>
  <si>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</si>
  <si>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</si>
  <si>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</si>
  <si>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</si>
  <si>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</si>
  <si>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</si>
  <si>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</si>
  <si>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</si>
  <si>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</si>
  <si>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</si>
  <si>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</si>
  <si>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</si>
  <si>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</si>
  <si>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</si>
  <si>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</si>
  <si>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</si>
  <si>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</si>
  <si>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</si>
  <si>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</si>
  <si>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</si>
  <si>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</si>
  <si>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</si>
  <si>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</si>
  <si>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</si>
  <si>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</si>
  <si>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</si>
  <si>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</si>
  <si>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</si>
  <si>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</si>
  <si>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</si>
  <si>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</si>
  <si>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</si>
  <si>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</si>
  <si>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</si>
  <si>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</si>
  <si>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</si>
  <si>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</si>
  <si>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</si>
  <si>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</si>
  <si>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</si>
  <si>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</si>
  <si>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</si>
  <si>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</si>
  <si>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</si>
  <si>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</si>
  <si>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</si>
  <si>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</si>
  <si>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</si>
  <si>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</si>
  <si>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</si>
  <si>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</si>
  <si>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</si>
  <si>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</si>
  <si>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</si>
  <si>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</si>
  <si>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</si>
  <si>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</si>
  <si>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</si>
  <si>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</si>
  <si>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</si>
  <si>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</si>
  <si>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</si>
  <si>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</si>
  <si>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</si>
  <si>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</si>
  <si>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</si>
  <si>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</si>
  <si>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</si>
  <si>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</si>
  <si>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</si>
  <si>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</si>
  <si>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</si>
  <si>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</si>
  <si>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</si>
  <si>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</si>
  <si>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</si>
  <si>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</si>
  <si>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</si>
  <si>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</si>
  <si>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</si>
  <si>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</si>
  <si>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</si>
  <si>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</si>
  <si>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</si>
  <si>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</si>
  <si>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</si>
  <si>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</si>
  <si>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</si>
  <si>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</si>
  <si>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</si>
  <si>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</si>
  <si>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</si>
  <si>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</si>
  <si>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</si>
  <si>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</si>
  <si>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</si>
  <si>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</si>
  <si>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</si>
  <si>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</si>
  <si>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</si>
  <si>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</si>
  <si>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</si>
  <si>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</si>
  <si>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</si>
  <si>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</si>
  <si>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</si>
  <si>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</si>
  <si>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</si>
  <si>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</si>
  <si>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</si>
  <si>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</si>
  <si>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</si>
  <si>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</si>
  <si>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</si>
  <si>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</si>
  <si>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</si>
  <si>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</si>
  <si>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</si>
  <si>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</si>
  <si>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</si>
  <si>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</si>
  <si>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</si>
  <si>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</si>
  <si>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</si>
  <si>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</si>
  <si>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</si>
  <si>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</si>
  <si>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</si>
  <si>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</si>
  <si>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</si>
  <si>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</si>
  <si>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</si>
  <si>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</si>
  <si>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</si>
  <si>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</si>
  <si>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</si>
  <si>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</si>
  <si>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</si>
  <si>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</si>
  <si>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</si>
  <si>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</si>
  <si>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</si>
  <si>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</si>
  <si>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</si>
  <si>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</si>
  <si>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</si>
  <si>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</si>
  <si>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</si>
  <si>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</si>
  <si>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</si>
  <si>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</si>
  <si>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</si>
  <si>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</si>
  <si>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</si>
  <si>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</si>
  <si>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</si>
  <si>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</si>
  <si>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</si>
  <si>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</si>
  <si>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</si>
  <si>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</si>
  <si>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</si>
  <si>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</si>
  <si>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</si>
  <si>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</si>
  <si>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</si>
  <si>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</si>
  <si>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</si>
  <si>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</si>
  <si>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</si>
  <si>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</si>
  <si>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</si>
  <si>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</si>
  <si>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</si>
  <si>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</si>
  <si>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</si>
  <si>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</si>
  <si>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</si>
  <si>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</si>
  <si>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</si>
  <si>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</si>
  <si>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</si>
  <si>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</si>
  <si>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</si>
  <si>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</si>
  <si>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</si>
  <si>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</si>
  <si>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</si>
  <si>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</si>
  <si>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</si>
  <si>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</si>
  <si>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</si>
  <si>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</si>
  <si>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</si>
  <si>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</si>
  <si>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</si>
  <si>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</si>
  <si>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</si>
  <si>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</si>
  <si>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</si>
  <si>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</si>
  <si>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</si>
  <si>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</si>
  <si>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</si>
  <si>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</si>
  <si>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</si>
  <si>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</si>
  <si>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</si>
  <si>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</si>
  <si>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</si>
  <si>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</si>
  <si>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</si>
  <si>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</si>
  <si>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</si>
  <si>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</si>
  <si>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</si>
  <si>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</si>
  <si>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</si>
  <si>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</si>
  <si>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</si>
  <si>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</si>
  <si>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</si>
  <si>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</si>
  <si>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</si>
  <si>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</si>
  <si>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</si>
  <si>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</si>
  <si>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</si>
  <si>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</si>
  <si>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</si>
  <si>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</si>
  <si>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</si>
  <si>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</si>
  <si>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</si>
  <si>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</si>
  <si>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</si>
  <si>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</si>
  <si>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</si>
  <si>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</si>
  <si>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</si>
  <si>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</si>
  <si>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</si>
  <si>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</si>
  <si>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</si>
  <si>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</si>
  <si>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</si>
  <si>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</si>
  <si>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</si>
  <si>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</si>
  <si>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</si>
  <si>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</si>
  <si>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</si>
  <si>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</si>
  <si>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</si>
  <si>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</si>
  <si>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</si>
  <si>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</si>
  <si>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</si>
  <si>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</si>
  <si>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</si>
  <si>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</si>
  <si>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</si>
  <si>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</si>
  <si>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</si>
  <si>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</si>
  <si>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</si>
  <si>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</si>
  <si>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</si>
  <si>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</si>
  <si>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</si>
  <si>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</si>
  <si>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</si>
  <si>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</si>
  <si>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</si>
  <si>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</si>
  <si>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</si>
  <si>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</si>
  <si>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</si>
  <si>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</si>
  <si>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</si>
  <si>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</si>
  <si>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</si>
  <si>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</si>
  <si>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</si>
  <si>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</si>
  <si>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</si>
  <si>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</si>
  <si>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</si>
  <si>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</si>
  <si>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</si>
  <si>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</si>
  <si>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</si>
  <si>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</si>
  <si>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</si>
  <si>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</si>
  <si>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</si>
  <si>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</si>
  <si>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</si>
  <si>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</si>
  <si>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</si>
  <si>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</si>
  <si>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</si>
  <si>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</si>
  <si>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</si>
  <si>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</si>
  <si>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</si>
  <si>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</si>
  <si>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</si>
  <si>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</si>
  <si>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</si>
  <si>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</si>
  <si>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</si>
  <si>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</si>
  <si>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</si>
  <si>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</si>
  <si>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</si>
  <si>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</si>
  <si>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</si>
  <si>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</si>
  <si>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</si>
  <si>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</si>
  <si>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</si>
  <si>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</si>
  <si>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</si>
  <si>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</si>
  <si>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</si>
  <si>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</si>
  <si>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</si>
  <si>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</si>
  <si>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</si>
  <si>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</si>
  <si>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</si>
  <si>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</si>
  <si>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</si>
  <si>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</si>
  <si>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</si>
  <si>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N_TP1100.PS.0080</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</si>
  <si>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</si>
  <si>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</si>
  <si>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</si>
  <si>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</si>
  <si>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</si>
  <si>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</si>
  <si>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</si>
  <si>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</si>
  <si>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</si>
  <si>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</si>
  <si>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</si>
  <si>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</si>
  <si>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</si>
  <si>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</si>
  <si>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</si>
  <si>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</si>
  <si>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</si>
  <si>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</si>
  <si>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</si>
  <si>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</si>
  <si>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</si>
  <si>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</si>
  <si>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</si>
  <si>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</si>
  <si>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</si>
  <si>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</si>
  <si>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</si>
  <si>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</si>
  <si>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</si>
  <si>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</si>
  <si>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</si>
  <si>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</si>
  <si>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</si>
  <si>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</si>
  <si>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</si>
  <si>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</si>
  <si>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</si>
  <si>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</si>
  <si>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</si>
  <si>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</si>
  <si>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</si>
  <si>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</si>
  <si>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</si>
  <si>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</si>
  <si>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</si>
  <si>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</si>
  <si>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</si>
  <si>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</si>
  <si>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</si>
  <si>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напарвленные на снижение эксплуатационных затрат) оказание услуг в сфере электроэнергетики</t>
  </si>
  <si>
    <t>не применимо</t>
  </si>
  <si>
    <t>ХМАО-Югра</t>
  </si>
  <si>
    <t>г. Сургут</t>
  </si>
  <si>
    <t>не требуется</t>
  </si>
  <si>
    <t>не относится</t>
  </si>
  <si>
    <t>Нет</t>
  </si>
  <si>
    <t>ПС 110 кВ Олимпийская</t>
  </si>
  <si>
    <t>ШЭ2607 031</t>
  </si>
  <si>
    <t>ШЭТ 220.03-0 ИЭУ1: НВЧЗ, ОМП, РАС. ИЭУ2: ВЧ ПП.</t>
  </si>
  <si>
    <t>ШЭ2607 011</t>
  </si>
  <si>
    <t>ШЭТ 221.09-0 КСЗ, ЗНР, ОМП, УРОВ, АПВ, АУВ, РАС.</t>
  </si>
  <si>
    <t>Нетиповой шкаф телемеханики</t>
  </si>
  <si>
    <t>После разработки ПСД
АСУ ТП</t>
  </si>
  <si>
    <t>нд</t>
  </si>
  <si>
    <t>После разработки ПСД
Система гарантированного электропитания</t>
  </si>
  <si>
    <t>13Р НВЧЗ ВЛ 110 кВ Барсово-Олимпийская</t>
  </si>
  <si>
    <t>12Р АУВ ВЛ 110 кВ Барсово-Олимпийская</t>
  </si>
  <si>
    <t>15Р НВЧЗ ВЛ 110 кВ Победа-олимпийская</t>
  </si>
  <si>
    <t>14Р АУВ ВЛ 110 кВ Победа-Олимпийская</t>
  </si>
  <si>
    <t xml:space="preserve">16Р АУВ СВ 110 кВ </t>
  </si>
  <si>
    <t>21Р Телемеханика</t>
  </si>
  <si>
    <t>20Р Телемеханик</t>
  </si>
  <si>
    <t>н/д</t>
  </si>
  <si>
    <t>После разработки ПСД
РЗА</t>
  </si>
  <si>
    <t>После разработки ПСД
СГП</t>
  </si>
  <si>
    <t>2002</t>
  </si>
  <si>
    <t>2028</t>
  </si>
  <si>
    <t>2008</t>
  </si>
  <si>
    <t>110</t>
  </si>
  <si>
    <t xml:space="preserve">Невозможность обеспечить работоспособное состояние в связи с отсутствием запасных частей </t>
  </si>
  <si>
    <t>Истечение нормативных сроков эксплуатации оборудования; В связи с прекращением поддержки производителем оборудования на рунке отсутствуют запасные части и принадлежности для осуществления ремонта оборудования, выполнение капитального ремонта экономически не эффективно; Терминалы защит на стороне 110 кВ не удовлетворяют требованиям АО «СО ЕЭС» в части объема передаваемой телеинформации; Необходимость применения рекомендованного ПАО «Россети» оборудования, технологий, материалов и системы, а также применение современных протоколов передачи данных МЭК 60870, МЭК 61850 в соответствии с программой цифровизации и технической политикой ПАО «Россети».</t>
  </si>
  <si>
    <t>Замена вторичного оборудования</t>
  </si>
  <si>
    <t>50,21 тыс руб с НДС</t>
  </si>
  <si>
    <t>нет</t>
  </si>
  <si>
    <t xml:space="preserve"> </t>
  </si>
  <si>
    <t>Проектирование реконструкции ПС 110кВ филиала Сургутские электрические сети (модернизация систем ТМ, АСУ ТП, РЗА на ПС 110 кВ Олимпийская)</t>
  </si>
  <si>
    <t>ХМАО-Югра, Сургутский район</t>
  </si>
  <si>
    <t>Реконструкция</t>
  </si>
  <si>
    <t>32 шт.</t>
  </si>
  <si>
    <t>Сметная стоимость проекта в ценах 2026 года с НДС, млн. руб.</t>
  </si>
  <si>
    <t>Расчет стоимости</t>
  </si>
  <si>
    <t xml:space="preserve"> АО "РОССЕТИ ТЮМЕНЬ" Сургутские ЭС</t>
  </si>
  <si>
    <t>Будет определено после ПИР</t>
  </si>
  <si>
    <t>Возможность реализации в установленный срок</t>
  </si>
  <si>
    <t>Выполнение проектных работ по модернизации систем ТМ, АСУ ТП, РЗА на ПС 110 кВ Олимпийская</t>
  </si>
  <si>
    <t>Н</t>
  </si>
  <si>
    <t>Факт (предложения по корректировке плана)</t>
  </si>
  <si>
    <t>П</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</si>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</sst>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73"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sz val="10"/>
      <color rgb="FF000000"/>
      <name val="Times New Roman"/>
      <family val="1"/>
      <charset val="204"/>
    </font>
    <font>
      <sz val="10"/>
      <name val="Helv"/>
    </font>
    <font>
      <b/>
      <u/>
      <sz val="12"/>
      <color theme="1"/>
      <name val="Times New Roman"/>
      <family val="1"/>
      <charset val="204"/>
    </font>
    <font>
      <sz val="11"/>
      <color theme="4" tint="-0.249977111117893"/>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thin">
        <color rgb="FF000000"/>
      </right>
      <top/>
      <bottom style="medium">
        <color indexed="64"/>
      </bottom>
      <diagonal/>
    </border>
    <border>
      <left style="thin">
        <color rgb="FF000000"/>
      </left>
      <right style="thin">
        <color rgb="FF000000"/>
      </right>
      <top/>
      <bottom/>
      <diagonal/>
    </border>
    <border>
      <left style="thin">
        <color rgb="FF000000"/>
      </left>
      <right/>
      <top/>
      <bottom style="medium">
        <color indexed="64"/>
      </bottom>
      <diagonal/>
    </border>
    <border>
      <left style="thin">
        <color rgb="FF000000"/>
      </left>
      <right/>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3" fillId="0" borderId="0"/>
    <xf numFmtId="164" fontId="1" fillId="0" borderId="0" applyFont="0" applyFill="0" applyBorder="0" applyAlignment="0" applyProtection="0"/>
    <xf numFmtId="0" fontId="30" fillId="0" borderId="0"/>
    <xf numFmtId="0" fontId="3" fillId="0" borderId="0"/>
  </cellStyleXfs>
  <cellXfs count="42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0" fillId="0" borderId="0" xfId="50" applyFont="1" applyBorder="1"/>
    <xf numFmtId="0" fontId="40" fillId="0" borderId="0" xfId="50" applyFont="1" applyAlignment="1">
      <alignment horizontal="center"/>
    </xf>
    <xf numFmtId="0" fontId="62"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1" fillId="0" borderId="34" xfId="2" applyFont="1" applyFill="1" applyBorder="1" applyAlignment="1">
      <alignment horizontal="left"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69" applyFont="1" applyBorder="1" applyAlignment="1">
      <alignment horizontal="center" vertical="center" wrapText="1"/>
    </xf>
    <xf numFmtId="0" fontId="7" fillId="0" borderId="1" xfId="69"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49" fontId="65" fillId="0" borderId="37" xfId="0" applyNumberFormat="1" applyFont="1" applyFill="1" applyBorder="1" applyAlignment="1">
      <alignment horizontal="center" vertical="center" wrapText="1"/>
    </xf>
    <xf numFmtId="49" fontId="65" fillId="0" borderId="38" xfId="0" applyNumberFormat="1" applyFont="1" applyFill="1" applyBorder="1" applyAlignment="1">
      <alignment horizontal="center" vertical="center" wrapText="1"/>
    </xf>
    <xf numFmtId="49" fontId="65" fillId="0" borderId="1" xfId="0" applyNumberFormat="1" applyFont="1" applyFill="1" applyBorder="1" applyAlignment="1">
      <alignment horizontal="center" vertical="center" wrapText="1"/>
    </xf>
    <xf numFmtId="49" fontId="65" fillId="0" borderId="39" xfId="0" applyNumberFormat="1" applyFont="1" applyFill="1" applyBorder="1" applyAlignment="1">
      <alignment horizontal="center" vertical="center" wrapText="1"/>
    </xf>
    <xf numFmtId="49" fontId="65" fillId="0" borderId="40" xfId="0" applyNumberFormat="1" applyFont="1" applyFill="1" applyBorder="1" applyAlignment="1">
      <alignment horizontal="center" vertical="center" wrapText="1"/>
    </xf>
    <xf numFmtId="0" fontId="7" fillId="0" borderId="1" xfId="0" applyFont="1" applyFill="1" applyBorder="1" applyAlignment="1">
      <alignment horizontal="left" vertical="center"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73" fontId="11" fillId="0" borderId="1" xfId="67" applyNumberFormat="1" applyFont="1" applyFill="1" applyBorder="1" applyAlignment="1">
      <alignment horizontal="right" wrapText="1"/>
    </xf>
    <xf numFmtId="0" fontId="11" fillId="0" borderId="0" xfId="2" applyFont="1" applyAlignment="1">
      <alignment wrapText="1"/>
    </xf>
    <xf numFmtId="0" fontId="41" fillId="0" borderId="30" xfId="2" applyFont="1" applyFill="1" applyBorder="1" applyAlignment="1">
      <alignment horizontal="left" vertical="center" wrapText="1"/>
    </xf>
    <xf numFmtId="0" fontId="41" fillId="0" borderId="35" xfId="2" applyFont="1" applyFill="1" applyBorder="1" applyAlignment="1">
      <alignment vertical="center" wrapText="1"/>
    </xf>
    <xf numFmtId="0" fontId="11" fillId="0" borderId="1" xfId="2"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61" fillId="0" borderId="41" xfId="50" applyFont="1" applyBorder="1" applyAlignment="1">
      <alignment horizontal="center" vertical="center"/>
    </xf>
    <xf numFmtId="0" fontId="1" fillId="0" borderId="0" xfId="50" applyAlignment="1"/>
    <xf numFmtId="0" fontId="59" fillId="0" borderId="29" xfId="50" applyFont="1" applyBorder="1" applyAlignment="1">
      <alignment vertical="center"/>
    </xf>
    <xf numFmtId="0" fontId="59" fillId="0" borderId="28" xfId="50" applyFont="1" applyBorder="1" applyAlignment="1">
      <alignment vertical="center"/>
    </xf>
    <xf numFmtId="0" fontId="59" fillId="0" borderId="28" xfId="50" applyFont="1" applyFill="1" applyBorder="1" applyAlignment="1">
      <alignment horizontal="center" vertical="center"/>
    </xf>
    <xf numFmtId="0" fontId="61" fillId="0" borderId="20" xfId="50" applyFont="1" applyBorder="1" applyAlignment="1">
      <alignment horizontal="center"/>
    </xf>
    <xf numFmtId="0" fontId="59" fillId="0" borderId="0" xfId="50" applyFont="1" applyFill="1" applyAlignment="1"/>
    <xf numFmtId="0" fontId="59" fillId="0" borderId="27"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42" xfId="50" applyFont="1" applyBorder="1" applyAlignment="1">
      <alignment vertical="center"/>
    </xf>
    <xf numFmtId="0" fontId="59" fillId="0" borderId="41" xfId="50" applyFont="1" applyBorder="1" applyAlignment="1">
      <alignment vertical="center"/>
    </xf>
    <xf numFmtId="0" fontId="59" fillId="0" borderId="43" xfId="50" applyFont="1" applyBorder="1" applyAlignment="1">
      <alignment vertical="center"/>
    </xf>
    <xf numFmtId="0" fontId="59" fillId="0" borderId="24"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44" xfId="50" applyFont="1" applyBorder="1" applyAlignment="1">
      <alignment vertical="center"/>
    </xf>
    <xf numFmtId="0" fontId="59" fillId="0" borderId="45" xfId="50" applyFont="1" applyBorder="1" applyAlignment="1">
      <alignment vertical="center"/>
    </xf>
    <xf numFmtId="0" fontId="59" fillId="0" borderId="46" xfId="50" applyFont="1" applyBorder="1" applyAlignment="1">
      <alignment vertical="center"/>
    </xf>
    <xf numFmtId="0" fontId="59" fillId="0" borderId="1" xfId="50" applyFont="1" applyBorder="1" applyAlignment="1">
      <alignment horizontal="center" vertical="center"/>
    </xf>
    <xf numFmtId="0" fontId="66"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0"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25" xfId="50" applyFont="1" applyBorder="1" applyAlignment="1">
      <alignment vertical="center"/>
    </xf>
    <xf numFmtId="0" fontId="59" fillId="0" borderId="24" xfId="50" applyFont="1" applyBorder="1" applyAlignment="1">
      <alignment vertical="center"/>
    </xf>
    <xf numFmtId="0" fontId="59" fillId="0" borderId="4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48" xfId="50" applyFont="1" applyBorder="1" applyAlignment="1">
      <alignment horizontal="left" vertical="center"/>
    </xf>
    <xf numFmtId="0" fontId="59" fillId="0" borderId="49" xfId="50" applyFont="1" applyBorder="1" applyAlignment="1">
      <alignment horizontal="left" vertical="center"/>
    </xf>
    <xf numFmtId="0" fontId="59" fillId="0" borderId="50" xfId="50" applyFont="1" applyBorder="1" applyAlignment="1">
      <alignment horizontal="left" vertical="center"/>
    </xf>
    <xf numFmtId="0" fontId="59" fillId="0" borderId="28" xfId="50" applyFont="1" applyBorder="1" applyAlignment="1">
      <alignment horizontal="center" vertical="center"/>
    </xf>
    <xf numFmtId="0" fontId="59" fillId="0" borderId="28" xfId="50" applyFont="1" applyBorder="1" applyAlignment="1">
      <alignment horizontal="center" vertical="center"/>
    </xf>
    <xf numFmtId="0" fontId="59" fillId="0" borderId="1" xfId="50" applyFont="1" applyFill="1" applyBorder="1" applyAlignment="1">
      <alignment horizontal="center" vertical="center"/>
    </xf>
    <xf numFmtId="0" fontId="59" fillId="0" borderId="24"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1" fillId="0" borderId="29" xfId="50" applyFont="1" applyBorder="1" applyAlignment="1">
      <alignment horizontal="left" vertical="center"/>
    </xf>
    <xf numFmtId="0" fontId="61" fillId="0" borderId="28" xfId="50" applyFont="1" applyBorder="1" applyAlignment="1">
      <alignment horizontal="left" vertical="center"/>
    </xf>
    <xf numFmtId="0" fontId="59" fillId="0" borderId="51"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61" fillId="0" borderId="51"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7" fillId="0" borderId="0" xfId="50" applyFont="1"/>
    <xf numFmtId="0" fontId="61" fillId="0" borderId="26"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7" xfId="50" applyFont="1" applyBorder="1" applyAlignment="1">
      <alignment vertical="center"/>
    </xf>
    <xf numFmtId="0" fontId="61" fillId="0" borderId="1" xfId="50" applyFont="1" applyBorder="1" applyAlignment="1">
      <alignment vertical="center"/>
    </xf>
    <xf numFmtId="0" fontId="61" fillId="0" borderId="52" xfId="50" applyFont="1" applyBorder="1" applyAlignment="1">
      <alignment vertical="center"/>
    </xf>
    <xf numFmtId="0" fontId="61" fillId="0" borderId="53" xfId="50" applyFont="1" applyBorder="1" applyAlignment="1">
      <alignment vertical="center"/>
    </xf>
    <xf numFmtId="0" fontId="61" fillId="0" borderId="54" xfId="50" applyFont="1" applyBorder="1" applyAlignment="1">
      <alignment vertical="center"/>
    </xf>
    <xf numFmtId="0" fontId="61" fillId="0" borderId="24"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1" xfId="50" applyFont="1" applyFill="1" applyBorder="1" applyAlignment="1">
      <alignment horizont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59" fillId="0" borderId="1" xfId="50" applyFont="1" applyFill="1" applyBorder="1" applyAlignment="1">
      <alignment horizontal="center"/>
    </xf>
    <xf numFmtId="0" fontId="61" fillId="0" borderId="26"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1" xfId="50" applyFont="1" applyBorder="1" applyAlignment="1">
      <alignment vertical="center"/>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61" fillId="0" borderId="25" xfId="50" applyFont="1" applyBorder="1" applyAlignment="1">
      <alignment vertical="center"/>
    </xf>
    <xf numFmtId="0" fontId="61" fillId="0" borderId="24" xfId="50" applyFont="1" applyBorder="1" applyAlignment="1">
      <alignment vertical="center"/>
    </xf>
    <xf numFmtId="0" fontId="61" fillId="0" borderId="55" xfId="50" applyFont="1" applyFill="1" applyBorder="1" applyAlignment="1">
      <alignment horizontal="center" vertical="center"/>
    </xf>
    <xf numFmtId="0" fontId="61" fillId="0" borderId="54" xfId="50" applyFont="1" applyFill="1" applyBorder="1" applyAlignment="1">
      <alignment horizontal="center" vertical="center"/>
    </xf>
    <xf numFmtId="0" fontId="61" fillId="0" borderId="55" xfId="50" applyFont="1" applyFill="1" applyBorder="1" applyAlignment="1">
      <alignment horizontal="center"/>
    </xf>
    <xf numFmtId="0" fontId="61" fillId="0" borderId="54" xfId="50" applyFont="1" applyFill="1" applyBorder="1" applyAlignment="1">
      <alignment horizontal="center"/>
    </xf>
    <xf numFmtId="0" fontId="61" fillId="0" borderId="24" xfId="50" applyFont="1" applyFill="1" applyBorder="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[3]Лист1!$B$28:$K$28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[3]Лист1!$B$66:$K$66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626A-4000-A091-DF18715AD2E2}"/>
            </c:ext>
          </c:extLst>
        </c:ser>
        <c:ser>
          <c:idx val="7"/>
          <c:order val="1"/>
          <c:tx>
            <c:v>Дисконтированный поток нарастающим итогом</c:v>
          </c:tx>
          <c:marker>
            <c:symbol val="none"/>
          </c:marker>
          <c:cat>
            <c:numRef>
              <c:f>[3]Лист1!$B$28:$K$28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[3]Лист1!$B$69:$K$69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626A-4000-A091-DF18715AD2E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PS.0080+%20(NPV-)/&#1056;&#1069;&#1060;%20&#1055;&#1057;.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2.%20&#1055;&#1072;&#1089;&#1087;&#1086;&#1088;&#1090;&#1072;/&#1057;&#1091;&#1088;&#1069;&#1057;/+M_TP1100.PS.0061/M_TP1100.PS.006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53</v>
          </cell>
        </row>
        <row r="28">
          <cell r="D28">
            <v>1</v>
          </cell>
        </row>
        <row r="32">
          <cell r="B32">
            <v>2026</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cell r="C83">
            <v>295665.52296105429</v>
          </cell>
          <cell r="D83">
            <v>271663.72573000588</v>
          </cell>
          <cell r="E83">
            <v>249575.97364642055</v>
          </cell>
          <cell r="F83">
            <v>210569.56109340975</v>
          </cell>
          <cell r="G83">
            <v>166601.46831835611</v>
          </cell>
          <cell r="H83">
            <v>153089.02992849803</v>
          </cell>
          <cell r="I83">
            <v>140652.42428276094</v>
          </cell>
          <cell r="J83">
            <v>129208.61230985036</v>
          </cell>
          <cell r="K83">
            <v>118680.61853044717</v>
          </cell>
          <cell r="L83">
            <v>108997.13533892712</v>
          </cell>
          <cell r="M83">
            <v>100092.14635570579</v>
          </cell>
        </row>
        <row r="84">
          <cell r="A84" t="str">
            <v>NPV (без учета продажи)</v>
          </cell>
          <cell r="C84">
            <v>-1321621.6634389458</v>
          </cell>
          <cell r="D84">
            <v>-1049957.9377089399</v>
          </cell>
          <cell r="E84">
            <v>-800381.96406251937</v>
          </cell>
          <cell r="F84">
            <v>-589812.40296910959</v>
          </cell>
          <cell r="G84">
            <v>-423210.93465075351</v>
          </cell>
          <cell r="H84">
            <v>-270121.90472225548</v>
          </cell>
          <cell r="I84">
            <v>-129469.48043949454</v>
          </cell>
          <cell r="J84">
            <v>-260.86812964417913</v>
          </cell>
          <cell r="K84">
            <v>118419.75040080299</v>
          </cell>
          <cell r="L84">
            <v>227416.88573973012</v>
          </cell>
          <cell r="M84">
            <v>327509.03209543589</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row r="23">
          <cell r="C23" t="str">
            <v>Замещение (обновление) электрической сети/повышение экономической эффективности (мероприятия, напарвленные на снижение эксплуатационных затрат) оказание услуг в сфере электроэнергетики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A7" sqref="A7:C7"/>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34" t="s">
        <v>528</v>
      </c>
      <c r="B5" s="234"/>
      <c r="C5" s="234"/>
      <c r="D5" s="189"/>
      <c r="E5" s="189"/>
      <c r="F5" s="189"/>
      <c r="G5" s="189"/>
      <c r="H5" s="189"/>
      <c r="I5" s="189"/>
      <c r="J5" s="189"/>
    </row>
    <row r="6" spans="1:22" s="12" customFormat="1" ht="18.75" x14ac:dyDescent="0.3">
      <c r="A6" s="17"/>
      <c r="F6" s="16"/>
      <c r="G6" s="16"/>
      <c r="H6" s="15"/>
    </row>
    <row r="7" spans="1:22" s="12" customFormat="1" ht="18.75" x14ac:dyDescent="0.2">
      <c r="A7" s="238" t="s">
        <v>9</v>
      </c>
      <c r="B7" s="238"/>
      <c r="C7" s="23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9" t="s">
        <v>529</v>
      </c>
      <c r="B9" s="239"/>
      <c r="C9" s="239"/>
      <c r="D9" s="8"/>
      <c r="E9" s="8"/>
      <c r="F9" s="8"/>
      <c r="G9" s="8"/>
      <c r="H9" s="8"/>
      <c r="I9" s="13"/>
      <c r="J9" s="13"/>
      <c r="K9" s="13"/>
      <c r="L9" s="13"/>
      <c r="M9" s="13"/>
      <c r="N9" s="13"/>
      <c r="O9" s="13"/>
      <c r="P9" s="13"/>
      <c r="Q9" s="13"/>
      <c r="R9" s="13"/>
      <c r="S9" s="13"/>
      <c r="T9" s="13"/>
      <c r="U9" s="13"/>
      <c r="V9" s="13"/>
    </row>
    <row r="10" spans="1:22" s="12" customFormat="1" ht="18.75" x14ac:dyDescent="0.2">
      <c r="A10" s="235" t="s">
        <v>8</v>
      </c>
      <c r="B10" s="235"/>
      <c r="C10" s="23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9" t="s">
        <v>530</v>
      </c>
      <c r="B12" s="239"/>
      <c r="C12" s="239"/>
      <c r="D12" s="8"/>
      <c r="E12" s="8"/>
      <c r="F12" s="8"/>
      <c r="G12" s="8"/>
      <c r="H12" s="8"/>
      <c r="I12" s="13"/>
      <c r="J12" s="13"/>
      <c r="K12" s="13"/>
      <c r="L12" s="13"/>
      <c r="M12" s="13"/>
      <c r="N12" s="13"/>
      <c r="O12" s="13"/>
      <c r="P12" s="13"/>
      <c r="Q12" s="13"/>
      <c r="R12" s="13"/>
      <c r="S12" s="13"/>
      <c r="T12" s="13"/>
      <c r="U12" s="13"/>
      <c r="V12" s="13"/>
    </row>
    <row r="13" spans="1:22" s="12" customFormat="1" ht="18.75" x14ac:dyDescent="0.2">
      <c r="A13" s="235" t="s">
        <v>7</v>
      </c>
      <c r="B13" s="235"/>
      <c r="C13" s="23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240" t="s">
        <v>616</v>
      </c>
      <c r="B15" s="240"/>
      <c r="C15" s="240"/>
      <c r="D15" s="8"/>
      <c r="E15" s="8"/>
      <c r="F15" s="8"/>
      <c r="G15" s="8"/>
      <c r="H15" s="8"/>
      <c r="I15" s="8"/>
      <c r="J15" s="8"/>
      <c r="K15" s="8"/>
      <c r="L15" s="8"/>
      <c r="M15" s="8"/>
      <c r="N15" s="8"/>
      <c r="O15" s="8"/>
      <c r="P15" s="8"/>
      <c r="Q15" s="8"/>
      <c r="R15" s="8"/>
      <c r="S15" s="8"/>
      <c r="T15" s="8"/>
      <c r="U15" s="8"/>
      <c r="V15" s="8"/>
    </row>
    <row r="16" spans="1:22" s="3" customFormat="1" ht="15" customHeight="1" x14ac:dyDescent="0.2">
      <c r="A16" s="235" t="s">
        <v>6</v>
      </c>
      <c r="B16" s="235"/>
      <c r="C16" s="23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6" t="s">
        <v>510</v>
      </c>
      <c r="B18" s="237"/>
      <c r="C18" s="23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345</v>
      </c>
      <c r="C22" s="213" t="s">
        <v>579</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40" t="s">
        <v>580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1"/>
      <c r="B24" s="232"/>
      <c r="C24" s="23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86" t="s">
        <v>457</v>
      </c>
      <c r="C25" s="214" t="s">
        <v>581</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86" t="s">
        <v>75</v>
      </c>
      <c r="C26" s="214" t="s">
        <v>582</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86" t="s">
        <v>74</v>
      </c>
      <c r="C27" s="214" t="s">
        <v>583</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86" t="s">
        <v>458</v>
      </c>
      <c r="C28" s="214" t="s">
        <v>584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86" t="s">
        <v>459</v>
      </c>
      <c r="C29" s="214" t="s">
        <v>584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86" t="s">
        <v>460</v>
      </c>
      <c r="C30" s="214" t="s">
        <v>584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461</v>
      </c>
      <c r="C31" s="214" t="s">
        <v>584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462</v>
      </c>
      <c r="C32" s="214" t="s">
        <v>584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463</v>
      </c>
      <c r="C33" s="214" t="s">
        <v>585</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479</v>
      </c>
      <c r="B34" s="43" t="s">
        <v>464</v>
      </c>
      <c r="C34" s="214" t="s">
        <v>584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467</v>
      </c>
      <c r="B35" s="43" t="s">
        <v>72</v>
      </c>
      <c r="C35" s="214" t="s">
        <v>584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480</v>
      </c>
      <c r="B36" s="43" t="s">
        <v>465</v>
      </c>
      <c r="C36" s="214" t="s">
        <v>584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468</v>
      </c>
      <c r="B37" s="43" t="s">
        <v>466</v>
      </c>
      <c r="C37" s="214"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481</v>
      </c>
      <c r="B38" s="43" t="s">
        <v>238</v>
      </c>
      <c r="C38" s="214" t="s">
        <v>584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1"/>
      <c r="B39" s="232"/>
      <c r="C39" s="233"/>
      <c r="D39" s="27"/>
      <c r="E39" s="27"/>
      <c r="F39" s="27"/>
      <c r="G39" s="27"/>
      <c r="H39" s="27"/>
      <c r="I39" s="27"/>
      <c r="J39" s="27"/>
      <c r="K39" s="27"/>
      <c r="L39" s="27"/>
      <c r="M39" s="27"/>
      <c r="N39" s="27"/>
      <c r="O39" s="27"/>
      <c r="P39" s="27"/>
      <c r="Q39" s="27"/>
      <c r="R39" s="27"/>
      <c r="S39" s="27"/>
      <c r="T39" s="27"/>
      <c r="U39" s="27"/>
      <c r="V39" s="27"/>
    </row>
    <row r="40" spans="1:22" ht="63" x14ac:dyDescent="0.25">
      <c r="A40" s="28" t="s">
        <v>469</v>
      </c>
      <c r="B40" s="43" t="s">
        <v>523</v>
      </c>
      <c r="C40" s="214">
        <v>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482</v>
      </c>
      <c r="B41" s="43" t="s">
        <v>505</v>
      </c>
      <c r="C41" s="215" t="s">
        <v>586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470</v>
      </c>
      <c r="B42" s="43" t="s">
        <v>520</v>
      </c>
      <c r="C42" s="215" t="s">
        <v>586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485</v>
      </c>
      <c r="B43" s="43" t="s">
        <v>486</v>
      </c>
      <c r="C43" s="215" t="s">
        <v>586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471</v>
      </c>
      <c r="B44" s="43" t="s">
        <v>511</v>
      </c>
      <c r="C44" s="215" t="s">
        <v>586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506</v>
      </c>
      <c r="B45" s="43" t="s">
        <v>512</v>
      </c>
      <c r="C45" s="215" t="s">
        <v>586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472</v>
      </c>
      <c r="B46" s="43" t="s">
        <v>513</v>
      </c>
      <c r="C46" s="215" t="s">
        <v>586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1"/>
      <c r="B47" s="232"/>
      <c r="C47" s="23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507</v>
      </c>
      <c r="B48" s="43" t="s">
        <v>521</v>
      </c>
      <c r="C48" s="216">
        <v>1.6067207415003728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473</v>
      </c>
      <c r="B49" s="43" t="s">
        <v>522</v>
      </c>
      <c r="C49" s="216">
        <v>1.3477393195950902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34" t="str">
        <f>'1. паспорт местоположение'!A5:C5</f>
        <v>Год раскрытия информации: 2023 год</v>
      </c>
      <c r="B4" s="234"/>
      <c r="C4" s="234"/>
      <c r="D4" s="234"/>
      <c r="E4" s="234"/>
      <c r="F4" s="234"/>
      <c r="G4" s="234"/>
      <c r="H4" s="234"/>
      <c r="I4" s="234"/>
      <c r="J4" s="234"/>
      <c r="K4" s="234"/>
      <c r="L4" s="234"/>
      <c r="M4" s="234"/>
      <c r="N4" s="234"/>
      <c r="O4" s="234"/>
      <c r="P4" s="234"/>
      <c r="Q4" s="234"/>
      <c r="R4" s="234"/>
      <c r="S4" s="234"/>
    </row>
    <row r="5" spans="1:28" s="12" customFormat="1" ht="15.75" x14ac:dyDescent="0.2">
      <c r="A5" s="17"/>
    </row>
    <row r="6" spans="1:28" s="12" customFormat="1" ht="18.75" x14ac:dyDescent="0.2">
      <c r="A6" s="238" t="s">
        <v>9</v>
      </c>
      <c r="B6" s="238"/>
      <c r="C6" s="238"/>
      <c r="D6" s="238"/>
      <c r="E6" s="238"/>
      <c r="F6" s="238"/>
      <c r="G6" s="238"/>
      <c r="H6" s="238"/>
      <c r="I6" s="238"/>
      <c r="J6" s="238"/>
      <c r="K6" s="238"/>
      <c r="L6" s="238"/>
      <c r="M6" s="238"/>
      <c r="N6" s="238"/>
      <c r="O6" s="238"/>
      <c r="P6" s="238"/>
      <c r="Q6" s="238"/>
      <c r="R6" s="238"/>
      <c r="S6" s="238"/>
      <c r="T6" s="13"/>
      <c r="U6" s="13"/>
      <c r="V6" s="13"/>
      <c r="W6" s="13"/>
      <c r="X6" s="13"/>
      <c r="Y6" s="13"/>
      <c r="Z6" s="13"/>
      <c r="AA6" s="13"/>
      <c r="AB6" s="13"/>
    </row>
    <row r="7" spans="1:28" s="12" customFormat="1" ht="18.75" x14ac:dyDescent="0.2">
      <c r="A7" s="238"/>
      <c r="B7" s="238"/>
      <c r="C7" s="238"/>
      <c r="D7" s="238"/>
      <c r="E7" s="238"/>
      <c r="F7" s="238"/>
      <c r="G7" s="238"/>
      <c r="H7" s="238"/>
      <c r="I7" s="238"/>
      <c r="J7" s="238"/>
      <c r="K7" s="238"/>
      <c r="L7" s="238"/>
      <c r="M7" s="238"/>
      <c r="N7" s="238"/>
      <c r="O7" s="238"/>
      <c r="P7" s="238"/>
      <c r="Q7" s="238"/>
      <c r="R7" s="238"/>
      <c r="S7" s="238"/>
      <c r="T7" s="13"/>
      <c r="U7" s="13"/>
      <c r="V7" s="13"/>
      <c r="W7" s="13"/>
      <c r="X7" s="13"/>
      <c r="Y7" s="13"/>
      <c r="Z7" s="13"/>
      <c r="AA7" s="13"/>
      <c r="AB7" s="13"/>
    </row>
    <row r="8" spans="1:28" s="12" customFormat="1" ht="18.75" x14ac:dyDescent="0.2">
      <c r="A8" s="242" t="str">
        <f>'1. паспорт местоположение'!A9:C9</f>
        <v>АО "Россети Тюмень"</v>
      </c>
      <c r="B8" s="242"/>
      <c r="C8" s="242"/>
      <c r="D8" s="242"/>
      <c r="E8" s="242"/>
      <c r="F8" s="242"/>
      <c r="G8" s="242"/>
      <c r="H8" s="242"/>
      <c r="I8" s="242"/>
      <c r="J8" s="242"/>
      <c r="K8" s="242"/>
      <c r="L8" s="242"/>
      <c r="M8" s="242"/>
      <c r="N8" s="242"/>
      <c r="O8" s="242"/>
      <c r="P8" s="242"/>
      <c r="Q8" s="242"/>
      <c r="R8" s="242"/>
      <c r="S8" s="242"/>
      <c r="T8" s="13"/>
      <c r="U8" s="13"/>
      <c r="V8" s="13"/>
      <c r="W8" s="13"/>
      <c r="X8" s="13"/>
      <c r="Y8" s="13"/>
      <c r="Z8" s="13"/>
      <c r="AA8" s="13"/>
      <c r="AB8" s="13"/>
    </row>
    <row r="9" spans="1:28" s="12" customFormat="1" ht="18.75" x14ac:dyDescent="0.2">
      <c r="A9" s="235" t="s">
        <v>8</v>
      </c>
      <c r="B9" s="235"/>
      <c r="C9" s="235"/>
      <c r="D9" s="235"/>
      <c r="E9" s="235"/>
      <c r="F9" s="235"/>
      <c r="G9" s="235"/>
      <c r="H9" s="235"/>
      <c r="I9" s="235"/>
      <c r="J9" s="235"/>
      <c r="K9" s="235"/>
      <c r="L9" s="235"/>
      <c r="M9" s="235"/>
      <c r="N9" s="235"/>
      <c r="O9" s="235"/>
      <c r="P9" s="235"/>
      <c r="Q9" s="235"/>
      <c r="R9" s="235"/>
      <c r="S9" s="235"/>
      <c r="T9" s="13"/>
      <c r="U9" s="13"/>
      <c r="V9" s="13"/>
      <c r="W9" s="13"/>
      <c r="X9" s="13"/>
      <c r="Y9" s="13"/>
      <c r="Z9" s="13"/>
      <c r="AA9" s="13"/>
      <c r="AB9" s="13"/>
    </row>
    <row r="10" spans="1:28" s="12" customFormat="1" ht="18.75" x14ac:dyDescent="0.2">
      <c r="A10" s="238"/>
      <c r="B10" s="238"/>
      <c r="C10" s="238"/>
      <c r="D10" s="238"/>
      <c r="E10" s="238"/>
      <c r="F10" s="238"/>
      <c r="G10" s="238"/>
      <c r="H10" s="238"/>
      <c r="I10" s="238"/>
      <c r="J10" s="238"/>
      <c r="K10" s="238"/>
      <c r="L10" s="238"/>
      <c r="M10" s="238"/>
      <c r="N10" s="238"/>
      <c r="O10" s="238"/>
      <c r="P10" s="238"/>
      <c r="Q10" s="238"/>
      <c r="R10" s="238"/>
      <c r="S10" s="238"/>
      <c r="T10" s="13"/>
      <c r="U10" s="13"/>
      <c r="V10" s="13"/>
      <c r="W10" s="13"/>
      <c r="X10" s="13"/>
      <c r="Y10" s="13"/>
      <c r="Z10" s="13"/>
      <c r="AA10" s="13"/>
      <c r="AB10" s="13"/>
    </row>
    <row r="11" spans="1:28" s="12" customFormat="1" ht="18.75" x14ac:dyDescent="0.2">
      <c r="A11" s="242" t="str">
        <f>'1. паспорт местоположение'!A12:C12</f>
        <v>N_TP1100.PS.0080</v>
      </c>
      <c r="B11" s="242"/>
      <c r="C11" s="242"/>
      <c r="D11" s="242"/>
      <c r="E11" s="242"/>
      <c r="F11" s="242"/>
      <c r="G11" s="242"/>
      <c r="H11" s="242"/>
      <c r="I11" s="242"/>
      <c r="J11" s="242"/>
      <c r="K11" s="242"/>
      <c r="L11" s="242"/>
      <c r="M11" s="242"/>
      <c r="N11" s="242"/>
      <c r="O11" s="242"/>
      <c r="P11" s="242"/>
      <c r="Q11" s="242"/>
      <c r="R11" s="242"/>
      <c r="S11" s="242"/>
      <c r="T11" s="13"/>
      <c r="U11" s="13"/>
      <c r="V11" s="13"/>
      <c r="W11" s="13"/>
      <c r="X11" s="13"/>
      <c r="Y11" s="13"/>
      <c r="Z11" s="13"/>
      <c r="AA11" s="13"/>
      <c r="AB11" s="13"/>
    </row>
    <row r="12" spans="1:28" s="12" customFormat="1" ht="18.75" x14ac:dyDescent="0.2">
      <c r="A12" s="235" t="s">
        <v>7</v>
      </c>
      <c r="B12" s="235"/>
      <c r="C12" s="235"/>
      <c r="D12" s="235"/>
      <c r="E12" s="235"/>
      <c r="F12" s="235"/>
      <c r="G12" s="235"/>
      <c r="H12" s="235"/>
      <c r="I12" s="235"/>
      <c r="J12" s="235"/>
      <c r="K12" s="235"/>
      <c r="L12" s="235"/>
      <c r="M12" s="235"/>
      <c r="N12" s="235"/>
      <c r="O12" s="235"/>
      <c r="P12" s="235"/>
      <c r="Q12" s="235"/>
      <c r="R12" s="235"/>
      <c r="S12" s="235"/>
      <c r="T12" s="13"/>
      <c r="U12" s="13"/>
      <c r="V12" s="13"/>
      <c r="W12" s="13"/>
      <c r="X12" s="13"/>
      <c r="Y12" s="13"/>
      <c r="Z12" s="13"/>
      <c r="AA12" s="13"/>
      <c r="AB12" s="13"/>
    </row>
    <row r="13" spans="1:28" s="9" customFormat="1" ht="15.75" customHeight="1" x14ac:dyDescent="0.2">
      <c r="A13" s="246"/>
      <c r="B13" s="246"/>
      <c r="C13" s="246"/>
      <c r="D13" s="246"/>
      <c r="E13" s="246"/>
      <c r="F13" s="246"/>
      <c r="G13" s="246"/>
      <c r="H13" s="246"/>
      <c r="I13" s="246"/>
      <c r="J13" s="246"/>
      <c r="K13" s="246"/>
      <c r="L13" s="246"/>
      <c r="M13" s="246"/>
      <c r="N13" s="246"/>
      <c r="O13" s="246"/>
      <c r="P13" s="246"/>
      <c r="Q13" s="246"/>
      <c r="R13" s="246"/>
      <c r="S13" s="246"/>
      <c r="T13" s="10"/>
      <c r="U13" s="10"/>
      <c r="V13" s="10"/>
      <c r="W13" s="10"/>
      <c r="X13" s="10"/>
      <c r="Y13" s="10"/>
      <c r="Z13" s="10"/>
      <c r="AA13" s="10"/>
      <c r="AB13" s="10"/>
    </row>
    <row r="14" spans="1:28" s="3" customFormat="1" ht="36.75" customHeight="1" x14ac:dyDescent="0.2">
      <c r="A14" s="240" t="str">
        <f>'1. паспорт местоположение'!A15:C15</f>
        <v>Проектирование реконструкции ПС 110кВ филиала Сургутские электрические сети (модернизация систем ТМ, АСУ ТП, РЗА на ПС 110 кВ Олимпийская)</v>
      </c>
      <c r="B14" s="240"/>
      <c r="C14" s="240"/>
      <c r="D14" s="240"/>
      <c r="E14" s="240"/>
      <c r="F14" s="240"/>
      <c r="G14" s="240"/>
      <c r="H14" s="240"/>
      <c r="I14" s="240"/>
      <c r="J14" s="240"/>
      <c r="K14" s="240"/>
      <c r="L14" s="240"/>
      <c r="M14" s="240"/>
      <c r="N14" s="240"/>
      <c r="O14" s="240"/>
      <c r="P14" s="240"/>
      <c r="Q14" s="240"/>
      <c r="R14" s="240"/>
      <c r="S14" s="240"/>
      <c r="T14" s="8"/>
      <c r="U14" s="8"/>
      <c r="V14" s="8"/>
      <c r="W14" s="8"/>
      <c r="X14" s="8"/>
      <c r="Y14" s="8"/>
      <c r="Z14" s="8"/>
      <c r="AA14" s="8"/>
      <c r="AB14" s="8"/>
    </row>
    <row r="15" spans="1:28" s="3" customFormat="1" ht="15" customHeight="1" x14ac:dyDescent="0.2">
      <c r="A15" s="235" t="s">
        <v>6</v>
      </c>
      <c r="B15" s="235"/>
      <c r="C15" s="235"/>
      <c r="D15" s="235"/>
      <c r="E15" s="235"/>
      <c r="F15" s="235"/>
      <c r="G15" s="235"/>
      <c r="H15" s="235"/>
      <c r="I15" s="235"/>
      <c r="J15" s="235"/>
      <c r="K15" s="235"/>
      <c r="L15" s="235"/>
      <c r="M15" s="235"/>
      <c r="N15" s="235"/>
      <c r="O15" s="235"/>
      <c r="P15" s="235"/>
      <c r="Q15" s="235"/>
      <c r="R15" s="235"/>
      <c r="S15" s="235"/>
      <c r="T15" s="6"/>
      <c r="U15" s="6"/>
      <c r="V15" s="6"/>
      <c r="W15" s="6"/>
      <c r="X15" s="6"/>
      <c r="Y15" s="6"/>
      <c r="Z15" s="6"/>
      <c r="AA15" s="6"/>
      <c r="AB15" s="6"/>
    </row>
    <row r="16" spans="1:28" s="3" customFormat="1" ht="15" customHeight="1" x14ac:dyDescent="0.2">
      <c r="A16" s="247"/>
      <c r="B16" s="247"/>
      <c r="C16" s="247"/>
      <c r="D16" s="247"/>
      <c r="E16" s="247"/>
      <c r="F16" s="247"/>
      <c r="G16" s="247"/>
      <c r="H16" s="247"/>
      <c r="I16" s="247"/>
      <c r="J16" s="247"/>
      <c r="K16" s="247"/>
      <c r="L16" s="247"/>
      <c r="M16" s="247"/>
      <c r="N16" s="247"/>
      <c r="O16" s="247"/>
      <c r="P16" s="247"/>
      <c r="Q16" s="247"/>
      <c r="R16" s="247"/>
      <c r="S16" s="247"/>
      <c r="T16" s="4"/>
      <c r="U16" s="4"/>
      <c r="V16" s="4"/>
      <c r="W16" s="4"/>
      <c r="X16" s="4"/>
      <c r="Y16" s="4"/>
    </row>
    <row r="17" spans="1:28" s="3" customFormat="1" ht="45.75" customHeight="1" x14ac:dyDescent="0.2">
      <c r="A17" s="236" t="s">
        <v>484</v>
      </c>
      <c r="B17" s="236"/>
      <c r="C17" s="236"/>
      <c r="D17" s="236"/>
      <c r="E17" s="236"/>
      <c r="F17" s="236"/>
      <c r="G17" s="236"/>
      <c r="H17" s="236"/>
      <c r="I17" s="236"/>
      <c r="J17" s="236"/>
      <c r="K17" s="236"/>
      <c r="L17" s="236"/>
      <c r="M17" s="236"/>
      <c r="N17" s="236"/>
      <c r="O17" s="236"/>
      <c r="P17" s="236"/>
      <c r="Q17" s="236"/>
      <c r="R17" s="236"/>
      <c r="S17" s="236"/>
      <c r="T17" s="7"/>
      <c r="U17" s="7"/>
      <c r="V17" s="7"/>
      <c r="W17" s="7"/>
      <c r="X17" s="7"/>
      <c r="Y17" s="7"/>
      <c r="Z17" s="7"/>
      <c r="AA17" s="7"/>
      <c r="AB17" s="7"/>
    </row>
    <row r="18" spans="1:28" s="3"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4"/>
      <c r="U18" s="4"/>
      <c r="V18" s="4"/>
      <c r="W18" s="4"/>
      <c r="X18" s="4"/>
      <c r="Y18" s="4"/>
    </row>
    <row r="19" spans="1:28" s="3" customFormat="1" ht="54" customHeight="1" x14ac:dyDescent="0.2">
      <c r="A19" s="241" t="s">
        <v>5</v>
      </c>
      <c r="B19" s="241" t="s">
        <v>108</v>
      </c>
      <c r="C19" s="243" t="s">
        <v>377</v>
      </c>
      <c r="D19" s="241" t="s">
        <v>376</v>
      </c>
      <c r="E19" s="241" t="s">
        <v>107</v>
      </c>
      <c r="F19" s="241" t="s">
        <v>106</v>
      </c>
      <c r="G19" s="241" t="s">
        <v>372</v>
      </c>
      <c r="H19" s="241" t="s">
        <v>105</v>
      </c>
      <c r="I19" s="241" t="s">
        <v>104</v>
      </c>
      <c r="J19" s="241" t="s">
        <v>103</v>
      </c>
      <c r="K19" s="241" t="s">
        <v>102</v>
      </c>
      <c r="L19" s="241" t="s">
        <v>101</v>
      </c>
      <c r="M19" s="241" t="s">
        <v>100</v>
      </c>
      <c r="N19" s="241" t="s">
        <v>99</v>
      </c>
      <c r="O19" s="241" t="s">
        <v>98</v>
      </c>
      <c r="P19" s="241" t="s">
        <v>97</v>
      </c>
      <c r="Q19" s="241" t="s">
        <v>375</v>
      </c>
      <c r="R19" s="241"/>
      <c r="S19" s="245" t="s">
        <v>476</v>
      </c>
      <c r="T19" s="4"/>
      <c r="U19" s="4"/>
      <c r="V19" s="4"/>
      <c r="W19" s="4"/>
      <c r="X19" s="4"/>
      <c r="Y19" s="4"/>
    </row>
    <row r="20" spans="1:28" s="3" customFormat="1" ht="180.75" customHeight="1" x14ac:dyDescent="0.2">
      <c r="A20" s="241"/>
      <c r="B20" s="241"/>
      <c r="C20" s="244"/>
      <c r="D20" s="241"/>
      <c r="E20" s="241"/>
      <c r="F20" s="241"/>
      <c r="G20" s="241"/>
      <c r="H20" s="241"/>
      <c r="I20" s="241"/>
      <c r="J20" s="241"/>
      <c r="K20" s="241"/>
      <c r="L20" s="241"/>
      <c r="M20" s="241"/>
      <c r="N20" s="241"/>
      <c r="O20" s="241"/>
      <c r="P20" s="241"/>
      <c r="Q20" s="45" t="s">
        <v>373</v>
      </c>
      <c r="R20" s="46" t="s">
        <v>374</v>
      </c>
      <c r="S20" s="245"/>
      <c r="T20" s="32"/>
      <c r="U20" s="32"/>
      <c r="V20" s="32"/>
      <c r="W20" s="32"/>
      <c r="X20" s="32"/>
      <c r="Y20" s="32"/>
      <c r="Z20" s="31"/>
      <c r="AA20" s="31"/>
      <c r="AB20" s="31"/>
    </row>
    <row r="21" spans="1:28" s="3" customFormat="1" ht="18.75" x14ac:dyDescent="0.2">
      <c r="A21" s="45">
        <v>1</v>
      </c>
      <c r="B21" s="50">
        <v>2</v>
      </c>
      <c r="C21" s="45">
        <v>3</v>
      </c>
      <c r="D21" s="50">
        <v>4</v>
      </c>
      <c r="E21" s="45">
        <v>5</v>
      </c>
      <c r="F21" s="50">
        <v>6</v>
      </c>
      <c r="G21" s="180">
        <v>7</v>
      </c>
      <c r="H21" s="181">
        <v>8</v>
      </c>
      <c r="I21" s="180">
        <v>9</v>
      </c>
      <c r="J21" s="181">
        <v>10</v>
      </c>
      <c r="K21" s="180">
        <v>11</v>
      </c>
      <c r="L21" s="181">
        <v>12</v>
      </c>
      <c r="M21" s="180">
        <v>13</v>
      </c>
      <c r="N21" s="181">
        <v>14</v>
      </c>
      <c r="O21" s="180">
        <v>15</v>
      </c>
      <c r="P21" s="181">
        <v>16</v>
      </c>
      <c r="Q21" s="180">
        <v>17</v>
      </c>
      <c r="R21" s="181">
        <v>18</v>
      </c>
      <c r="S21" s="180">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477</v>
      </c>
      <c r="H22" s="50"/>
      <c r="I22" s="50"/>
      <c r="J22" s="50"/>
      <c r="K22" s="50"/>
      <c r="L22" s="50"/>
      <c r="M22" s="50"/>
      <c r="N22" s="50"/>
      <c r="O22" s="50"/>
      <c r="P22" s="50"/>
      <c r="Q22" s="41"/>
      <c r="R22" s="5"/>
      <c r="S22" s="179"/>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79"/>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79"/>
      <c r="T24" s="32"/>
      <c r="U24" s="32"/>
      <c r="V24" s="32"/>
      <c r="W24" s="32"/>
      <c r="X24" s="31"/>
      <c r="Y24" s="31"/>
      <c r="Z24" s="31"/>
      <c r="AA24" s="31"/>
      <c r="AB24" s="31"/>
    </row>
    <row r="25" spans="1:28" s="3" customFormat="1" ht="31.5" x14ac:dyDescent="0.2">
      <c r="A25" s="49"/>
      <c r="B25" s="50" t="s">
        <v>92</v>
      </c>
      <c r="C25" s="50"/>
      <c r="D25" s="50"/>
      <c r="E25" s="50" t="s">
        <v>91</v>
      </c>
      <c r="F25" s="50" t="s">
        <v>90</v>
      </c>
      <c r="G25" s="50" t="s">
        <v>478</v>
      </c>
      <c r="H25" s="34"/>
      <c r="I25" s="34"/>
      <c r="J25" s="34"/>
      <c r="K25" s="34"/>
      <c r="L25" s="34"/>
      <c r="M25" s="34"/>
      <c r="N25" s="34"/>
      <c r="O25" s="34"/>
      <c r="P25" s="34"/>
      <c r="Q25" s="34"/>
      <c r="R25" s="5"/>
      <c r="S25" s="179"/>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79"/>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7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9"/>
      <c r="T28" s="32"/>
      <c r="U28" s="32"/>
      <c r="V28" s="32"/>
      <c r="W28" s="32"/>
      <c r="X28" s="31"/>
      <c r="Y28" s="31"/>
      <c r="Z28" s="31"/>
      <c r="AA28" s="31"/>
      <c r="AB28" s="31"/>
    </row>
    <row r="29" spans="1:28" ht="20.25" customHeight="1" x14ac:dyDescent="0.25">
      <c r="A29" s="139"/>
      <c r="B29" s="50" t="s">
        <v>370</v>
      </c>
      <c r="C29" s="50"/>
      <c r="D29" s="50"/>
      <c r="E29" s="139" t="s">
        <v>371</v>
      </c>
      <c r="F29" s="139" t="s">
        <v>371</v>
      </c>
      <c r="G29" s="139" t="s">
        <v>371</v>
      </c>
      <c r="H29" s="139"/>
      <c r="I29" s="139"/>
      <c r="J29" s="139"/>
      <c r="K29" s="139"/>
      <c r="L29" s="139"/>
      <c r="M29" s="139"/>
      <c r="N29" s="139"/>
      <c r="O29" s="139"/>
      <c r="P29" s="139"/>
      <c r="Q29" s="14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2"/>
  <sheetViews>
    <sheetView view="pageBreakPreview" zoomScale="60" zoomScaleNormal="60" workbookViewId="0">
      <selection activeCell="J38" sqref="J38"/>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34" t="str">
        <f>'2. паспорт  ТП'!A4:S4</f>
        <v>Год раскрытия информации: 2023 год</v>
      </c>
      <c r="B6" s="234"/>
      <c r="C6" s="234"/>
      <c r="D6" s="234"/>
      <c r="E6" s="234"/>
      <c r="F6" s="234"/>
      <c r="G6" s="234"/>
      <c r="H6" s="234"/>
      <c r="I6" s="234"/>
      <c r="J6" s="234"/>
      <c r="K6" s="234"/>
      <c r="L6" s="234"/>
      <c r="M6" s="234"/>
      <c r="N6" s="234"/>
      <c r="O6" s="234"/>
      <c r="P6" s="234"/>
      <c r="Q6" s="234"/>
      <c r="R6" s="234"/>
      <c r="S6" s="234"/>
      <c r="T6" s="234"/>
    </row>
    <row r="7" spans="1:20" s="12" customFormat="1" x14ac:dyDescent="0.2">
      <c r="A7" s="17"/>
      <c r="H7" s="16"/>
    </row>
    <row r="8" spans="1:20" s="12" customFormat="1" ht="18.75" x14ac:dyDescent="0.2">
      <c r="A8" s="238" t="s">
        <v>9</v>
      </c>
      <c r="B8" s="238"/>
      <c r="C8" s="238"/>
      <c r="D8" s="238"/>
      <c r="E8" s="238"/>
      <c r="F8" s="238"/>
      <c r="G8" s="238"/>
      <c r="H8" s="238"/>
      <c r="I8" s="238"/>
      <c r="J8" s="238"/>
      <c r="K8" s="238"/>
      <c r="L8" s="238"/>
      <c r="M8" s="238"/>
      <c r="N8" s="238"/>
      <c r="O8" s="238"/>
      <c r="P8" s="238"/>
      <c r="Q8" s="238"/>
      <c r="R8" s="238"/>
      <c r="S8" s="238"/>
      <c r="T8" s="238"/>
    </row>
    <row r="9" spans="1:20" s="12" customFormat="1" ht="18.75" x14ac:dyDescent="0.2">
      <c r="A9" s="238"/>
      <c r="B9" s="238"/>
      <c r="C9" s="238"/>
      <c r="D9" s="238"/>
      <c r="E9" s="238"/>
      <c r="F9" s="238"/>
      <c r="G9" s="238"/>
      <c r="H9" s="238"/>
      <c r="I9" s="238"/>
      <c r="J9" s="238"/>
      <c r="K9" s="238"/>
      <c r="L9" s="238"/>
      <c r="M9" s="238"/>
      <c r="N9" s="238"/>
      <c r="O9" s="238"/>
      <c r="P9" s="238"/>
      <c r="Q9" s="238"/>
      <c r="R9" s="238"/>
      <c r="S9" s="238"/>
      <c r="T9" s="238"/>
    </row>
    <row r="10" spans="1:20" s="12" customFormat="1" ht="18.75" customHeight="1" x14ac:dyDescent="0.2">
      <c r="A10" s="242" t="str">
        <f>'2. паспорт  ТП'!A8:S8</f>
        <v>АО "Россети Тюмень"</v>
      </c>
      <c r="B10" s="242"/>
      <c r="C10" s="242"/>
      <c r="D10" s="242"/>
      <c r="E10" s="242"/>
      <c r="F10" s="242"/>
      <c r="G10" s="242"/>
      <c r="H10" s="242"/>
      <c r="I10" s="242"/>
      <c r="J10" s="242"/>
      <c r="K10" s="242"/>
      <c r="L10" s="242"/>
      <c r="M10" s="242"/>
      <c r="N10" s="242"/>
      <c r="O10" s="242"/>
      <c r="P10" s="242"/>
      <c r="Q10" s="242"/>
      <c r="R10" s="242"/>
      <c r="S10" s="242"/>
      <c r="T10" s="242"/>
    </row>
    <row r="11" spans="1:20" s="12" customFormat="1" ht="18.75" customHeight="1" x14ac:dyDescent="0.2">
      <c r="A11" s="235" t="s">
        <v>8</v>
      </c>
      <c r="B11" s="235"/>
      <c r="C11" s="235"/>
      <c r="D11" s="235"/>
      <c r="E11" s="235"/>
      <c r="F11" s="235"/>
      <c r="G11" s="235"/>
      <c r="H11" s="235"/>
      <c r="I11" s="235"/>
      <c r="J11" s="235"/>
      <c r="K11" s="235"/>
      <c r="L11" s="235"/>
      <c r="M11" s="235"/>
      <c r="N11" s="235"/>
      <c r="O11" s="235"/>
      <c r="P11" s="235"/>
      <c r="Q11" s="235"/>
      <c r="R11" s="235"/>
      <c r="S11" s="235"/>
      <c r="T11" s="235"/>
    </row>
    <row r="12" spans="1:20" s="12" customFormat="1" ht="18.75" x14ac:dyDescent="0.2">
      <c r="A12" s="238"/>
      <c r="B12" s="238"/>
      <c r="C12" s="238"/>
      <c r="D12" s="238"/>
      <c r="E12" s="238"/>
      <c r="F12" s="238"/>
      <c r="G12" s="238"/>
      <c r="H12" s="238"/>
      <c r="I12" s="238"/>
      <c r="J12" s="238"/>
      <c r="K12" s="238"/>
      <c r="L12" s="238"/>
      <c r="M12" s="238"/>
      <c r="N12" s="238"/>
      <c r="O12" s="238"/>
      <c r="P12" s="238"/>
      <c r="Q12" s="238"/>
      <c r="R12" s="238"/>
      <c r="S12" s="238"/>
      <c r="T12" s="238"/>
    </row>
    <row r="13" spans="1:20" s="12" customFormat="1" ht="18.75" customHeight="1" x14ac:dyDescent="0.2">
      <c r="A13" s="242" t="str">
        <f>'2. паспорт  ТП'!A11:S11</f>
        <v>N_TP1100.PS.0080</v>
      </c>
      <c r="B13" s="242"/>
      <c r="C13" s="242"/>
      <c r="D13" s="242"/>
      <c r="E13" s="242"/>
      <c r="F13" s="242"/>
      <c r="G13" s="242"/>
      <c r="H13" s="242"/>
      <c r="I13" s="242"/>
      <c r="J13" s="242"/>
      <c r="K13" s="242"/>
      <c r="L13" s="242"/>
      <c r="M13" s="242"/>
      <c r="N13" s="242"/>
      <c r="O13" s="242"/>
      <c r="P13" s="242"/>
      <c r="Q13" s="242"/>
      <c r="R13" s="242"/>
      <c r="S13" s="242"/>
      <c r="T13" s="242"/>
    </row>
    <row r="14" spans="1:20" s="12" customFormat="1" ht="18.75" customHeight="1" x14ac:dyDescent="0.2">
      <c r="A14" s="235" t="s">
        <v>7</v>
      </c>
      <c r="B14" s="235"/>
      <c r="C14" s="235"/>
      <c r="D14" s="235"/>
      <c r="E14" s="235"/>
      <c r="F14" s="235"/>
      <c r="G14" s="235"/>
      <c r="H14" s="235"/>
      <c r="I14" s="235"/>
      <c r="J14" s="235"/>
      <c r="K14" s="235"/>
      <c r="L14" s="235"/>
      <c r="M14" s="235"/>
      <c r="N14" s="235"/>
      <c r="O14" s="235"/>
      <c r="P14" s="235"/>
      <c r="Q14" s="235"/>
      <c r="R14" s="235"/>
      <c r="S14" s="235"/>
      <c r="T14" s="235"/>
    </row>
    <row r="15" spans="1:20" s="9" customFormat="1" ht="15.75" customHeight="1" x14ac:dyDescent="0.2">
      <c r="A15" s="246"/>
      <c r="B15" s="246"/>
      <c r="C15" s="246"/>
      <c r="D15" s="246"/>
      <c r="E15" s="246"/>
      <c r="F15" s="246"/>
      <c r="G15" s="246"/>
      <c r="H15" s="246"/>
      <c r="I15" s="246"/>
      <c r="J15" s="246"/>
      <c r="K15" s="246"/>
      <c r="L15" s="246"/>
      <c r="M15" s="246"/>
      <c r="N15" s="246"/>
      <c r="O15" s="246"/>
      <c r="P15" s="246"/>
      <c r="Q15" s="246"/>
      <c r="R15" s="246"/>
      <c r="S15" s="246"/>
      <c r="T15" s="246"/>
    </row>
    <row r="16" spans="1:20" s="3" customFormat="1" ht="48.75" customHeight="1" x14ac:dyDescent="0.2">
      <c r="A16" s="240" t="str">
        <f>'2. паспорт  ТП'!A14:S14</f>
        <v>Проектирование реконструкции ПС 110кВ филиала Сургутские электрические сети (модернизация систем ТМ, АСУ ТП, РЗА на ПС 110 кВ Олимпийская)</v>
      </c>
      <c r="B16" s="240"/>
      <c r="C16" s="240"/>
      <c r="D16" s="240"/>
      <c r="E16" s="240"/>
      <c r="F16" s="240"/>
      <c r="G16" s="240"/>
      <c r="H16" s="240"/>
      <c r="I16" s="240"/>
      <c r="J16" s="240"/>
      <c r="K16" s="240"/>
      <c r="L16" s="240"/>
      <c r="M16" s="240"/>
      <c r="N16" s="240"/>
      <c r="O16" s="240"/>
      <c r="P16" s="240"/>
      <c r="Q16" s="240"/>
      <c r="R16" s="240"/>
      <c r="S16" s="240"/>
      <c r="T16" s="240"/>
    </row>
    <row r="17" spans="1:20" s="3" customFormat="1" ht="15" customHeight="1" x14ac:dyDescent="0.2">
      <c r="A17" s="235" t="s">
        <v>6</v>
      </c>
      <c r="B17" s="235"/>
      <c r="C17" s="235"/>
      <c r="D17" s="235"/>
      <c r="E17" s="235"/>
      <c r="F17" s="235"/>
      <c r="G17" s="235"/>
      <c r="H17" s="235"/>
      <c r="I17" s="235"/>
      <c r="J17" s="235"/>
      <c r="K17" s="235"/>
      <c r="L17" s="235"/>
      <c r="M17" s="235"/>
      <c r="N17" s="235"/>
      <c r="O17" s="235"/>
      <c r="P17" s="235"/>
      <c r="Q17" s="235"/>
      <c r="R17" s="235"/>
      <c r="S17" s="235"/>
      <c r="T17" s="235"/>
    </row>
    <row r="18" spans="1:20" s="3"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247"/>
    </row>
    <row r="19" spans="1:20" s="3" customFormat="1" ht="15" customHeight="1" x14ac:dyDescent="0.2">
      <c r="A19" s="237" t="s">
        <v>489</v>
      </c>
      <c r="B19" s="237"/>
      <c r="C19" s="237"/>
      <c r="D19" s="237"/>
      <c r="E19" s="237"/>
      <c r="F19" s="237"/>
      <c r="G19" s="237"/>
      <c r="H19" s="237"/>
      <c r="I19" s="237"/>
      <c r="J19" s="237"/>
      <c r="K19" s="237"/>
      <c r="L19" s="237"/>
      <c r="M19" s="237"/>
      <c r="N19" s="237"/>
      <c r="O19" s="237"/>
      <c r="P19" s="237"/>
      <c r="Q19" s="237"/>
      <c r="R19" s="237"/>
      <c r="S19" s="237"/>
      <c r="T19" s="237"/>
    </row>
    <row r="20" spans="1:20" s="62" customFormat="1" ht="21" customHeight="1" x14ac:dyDescent="0.25">
      <c r="A20" s="263"/>
      <c r="B20" s="263"/>
      <c r="C20" s="263"/>
      <c r="D20" s="263"/>
      <c r="E20" s="263"/>
      <c r="F20" s="263"/>
      <c r="G20" s="263"/>
      <c r="H20" s="263"/>
      <c r="I20" s="263"/>
      <c r="J20" s="263"/>
      <c r="K20" s="263"/>
      <c r="L20" s="263"/>
      <c r="M20" s="263"/>
      <c r="N20" s="263"/>
      <c r="O20" s="263"/>
      <c r="P20" s="263"/>
      <c r="Q20" s="263"/>
      <c r="R20" s="263"/>
      <c r="S20" s="263"/>
      <c r="T20" s="263"/>
    </row>
    <row r="21" spans="1:20" ht="46.5" customHeight="1" x14ac:dyDescent="0.25">
      <c r="A21" s="257" t="s">
        <v>5</v>
      </c>
      <c r="B21" s="250" t="s">
        <v>229</v>
      </c>
      <c r="C21" s="251"/>
      <c r="D21" s="254" t="s">
        <v>130</v>
      </c>
      <c r="E21" s="250" t="s">
        <v>518</v>
      </c>
      <c r="F21" s="251"/>
      <c r="G21" s="250" t="s">
        <v>279</v>
      </c>
      <c r="H21" s="251"/>
      <c r="I21" s="250" t="s">
        <v>129</v>
      </c>
      <c r="J21" s="251"/>
      <c r="K21" s="254" t="s">
        <v>128</v>
      </c>
      <c r="L21" s="250" t="s">
        <v>127</v>
      </c>
      <c r="M21" s="251"/>
      <c r="N21" s="250" t="s">
        <v>514</v>
      </c>
      <c r="O21" s="251"/>
      <c r="P21" s="254" t="s">
        <v>126</v>
      </c>
      <c r="Q21" s="260" t="s">
        <v>125</v>
      </c>
      <c r="R21" s="261"/>
      <c r="S21" s="260" t="s">
        <v>124</v>
      </c>
      <c r="T21" s="262"/>
    </row>
    <row r="22" spans="1:20" ht="204.75" customHeight="1" x14ac:dyDescent="0.25">
      <c r="A22" s="258"/>
      <c r="B22" s="252"/>
      <c r="C22" s="253"/>
      <c r="D22" s="256"/>
      <c r="E22" s="252"/>
      <c r="F22" s="253"/>
      <c r="G22" s="252"/>
      <c r="H22" s="253"/>
      <c r="I22" s="252"/>
      <c r="J22" s="253"/>
      <c r="K22" s="255"/>
      <c r="L22" s="252"/>
      <c r="M22" s="253"/>
      <c r="N22" s="252"/>
      <c r="O22" s="253"/>
      <c r="P22" s="255"/>
      <c r="Q22" s="113" t="s">
        <v>123</v>
      </c>
      <c r="R22" s="113" t="s">
        <v>488</v>
      </c>
      <c r="S22" s="113" t="s">
        <v>122</v>
      </c>
      <c r="T22" s="113" t="s">
        <v>121</v>
      </c>
    </row>
    <row r="23" spans="1:20" ht="51.75" customHeight="1" x14ac:dyDescent="0.25">
      <c r="A23" s="259"/>
      <c r="B23" s="187" t="s">
        <v>119</v>
      </c>
      <c r="C23" s="187" t="s">
        <v>120</v>
      </c>
      <c r="D23" s="255"/>
      <c r="E23" s="187" t="s">
        <v>119</v>
      </c>
      <c r="F23" s="187" t="s">
        <v>120</v>
      </c>
      <c r="G23" s="187" t="s">
        <v>119</v>
      </c>
      <c r="H23" s="187" t="s">
        <v>120</v>
      </c>
      <c r="I23" s="187" t="s">
        <v>119</v>
      </c>
      <c r="J23" s="187" t="s">
        <v>120</v>
      </c>
      <c r="K23" s="187" t="s">
        <v>119</v>
      </c>
      <c r="L23" s="187" t="s">
        <v>119</v>
      </c>
      <c r="M23" s="187" t="s">
        <v>120</v>
      </c>
      <c r="N23" s="187" t="s">
        <v>119</v>
      </c>
      <c r="O23" s="187" t="s">
        <v>120</v>
      </c>
      <c r="P23" s="188" t="s">
        <v>119</v>
      </c>
      <c r="Q23" s="113" t="s">
        <v>119</v>
      </c>
      <c r="R23" s="113" t="s">
        <v>119</v>
      </c>
      <c r="S23" s="113" t="s">
        <v>119</v>
      </c>
      <c r="T23" s="113" t="s">
        <v>119</v>
      </c>
    </row>
    <row r="24" spans="1:20"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0" s="62" customFormat="1" ht="51.75" customHeight="1" thickBot="1" x14ac:dyDescent="0.3">
      <c r="A25" s="66"/>
      <c r="B25" s="217" t="s">
        <v>587</v>
      </c>
      <c r="C25" s="217" t="s">
        <v>587</v>
      </c>
      <c r="D25" s="217" t="s">
        <v>596</v>
      </c>
      <c r="E25" s="217" t="s">
        <v>588</v>
      </c>
      <c r="F25" s="217" t="s">
        <v>589</v>
      </c>
      <c r="G25" s="217" t="s">
        <v>596</v>
      </c>
      <c r="H25" s="219" t="s">
        <v>604</v>
      </c>
      <c r="I25" s="217" t="s">
        <v>606</v>
      </c>
      <c r="J25" s="219" t="s">
        <v>607</v>
      </c>
      <c r="K25" s="220" t="s">
        <v>479</v>
      </c>
      <c r="L25" s="217">
        <v>110</v>
      </c>
      <c r="M25" s="217">
        <v>110</v>
      </c>
      <c r="N25" s="65" t="s">
        <v>371</v>
      </c>
      <c r="O25" s="65" t="s">
        <v>371</v>
      </c>
      <c r="P25" s="65" t="s">
        <v>371</v>
      </c>
      <c r="Q25" s="65" t="s">
        <v>371</v>
      </c>
      <c r="R25" s="65" t="s">
        <v>371</v>
      </c>
      <c r="S25" s="65" t="s">
        <v>371</v>
      </c>
      <c r="T25" s="217" t="s">
        <v>610</v>
      </c>
    </row>
    <row r="26" spans="1:20" s="62" customFormat="1" ht="51.75" customHeight="1" thickBot="1" x14ac:dyDescent="0.3">
      <c r="A26" s="66"/>
      <c r="B26" s="217" t="s">
        <v>587</v>
      </c>
      <c r="C26" s="217" t="s">
        <v>587</v>
      </c>
      <c r="D26" s="217" t="s">
        <v>597</v>
      </c>
      <c r="E26" s="217" t="s">
        <v>590</v>
      </c>
      <c r="F26" s="217" t="s">
        <v>591</v>
      </c>
      <c r="G26" s="217" t="s">
        <v>597</v>
      </c>
      <c r="H26" s="219" t="s">
        <v>604</v>
      </c>
      <c r="I26" s="217" t="s">
        <v>606</v>
      </c>
      <c r="J26" s="219" t="s">
        <v>607</v>
      </c>
      <c r="K26" s="220" t="s">
        <v>479</v>
      </c>
      <c r="L26" s="217">
        <v>110</v>
      </c>
      <c r="M26" s="217">
        <v>110</v>
      </c>
      <c r="N26" s="65" t="s">
        <v>371</v>
      </c>
      <c r="O26" s="65" t="s">
        <v>371</v>
      </c>
      <c r="P26" s="65" t="s">
        <v>371</v>
      </c>
      <c r="Q26" s="65" t="s">
        <v>371</v>
      </c>
      <c r="R26" s="65" t="s">
        <v>371</v>
      </c>
      <c r="S26" s="65" t="s">
        <v>371</v>
      </c>
      <c r="T26" s="217" t="s">
        <v>610</v>
      </c>
    </row>
    <row r="27" spans="1:20" s="62" customFormat="1" ht="51.75" customHeight="1" thickBot="1" x14ac:dyDescent="0.3">
      <c r="A27" s="66"/>
      <c r="B27" s="217" t="s">
        <v>587</v>
      </c>
      <c r="C27" s="217" t="s">
        <v>587</v>
      </c>
      <c r="D27" s="217" t="s">
        <v>598</v>
      </c>
      <c r="E27" s="217" t="s">
        <v>588</v>
      </c>
      <c r="F27" s="217" t="s">
        <v>589</v>
      </c>
      <c r="G27" s="217" t="s">
        <v>598</v>
      </c>
      <c r="H27" s="219" t="s">
        <v>604</v>
      </c>
      <c r="I27" s="217" t="s">
        <v>606</v>
      </c>
      <c r="J27" s="219" t="s">
        <v>607</v>
      </c>
      <c r="K27" s="220" t="s">
        <v>479</v>
      </c>
      <c r="L27" s="217">
        <v>110</v>
      </c>
      <c r="M27" s="217">
        <v>110</v>
      </c>
      <c r="N27" s="65" t="s">
        <v>371</v>
      </c>
      <c r="O27" s="65" t="s">
        <v>371</v>
      </c>
      <c r="P27" s="65" t="s">
        <v>371</v>
      </c>
      <c r="Q27" s="65" t="s">
        <v>371</v>
      </c>
      <c r="R27" s="65" t="s">
        <v>371</v>
      </c>
      <c r="S27" s="65" t="s">
        <v>371</v>
      </c>
      <c r="T27" s="217" t="s">
        <v>610</v>
      </c>
    </row>
    <row r="28" spans="1:20" s="62" customFormat="1" ht="51.75" customHeight="1" thickBot="1" x14ac:dyDescent="0.3">
      <c r="A28" s="66"/>
      <c r="B28" s="217" t="s">
        <v>587</v>
      </c>
      <c r="C28" s="217" t="s">
        <v>587</v>
      </c>
      <c r="D28" s="217" t="s">
        <v>599</v>
      </c>
      <c r="E28" s="217" t="s">
        <v>590</v>
      </c>
      <c r="F28" s="217" t="s">
        <v>591</v>
      </c>
      <c r="G28" s="217" t="s">
        <v>599</v>
      </c>
      <c r="H28" s="219" t="s">
        <v>604</v>
      </c>
      <c r="I28" s="217" t="s">
        <v>606</v>
      </c>
      <c r="J28" s="219" t="s">
        <v>607</v>
      </c>
      <c r="K28" s="220" t="s">
        <v>479</v>
      </c>
      <c r="L28" s="217">
        <v>110</v>
      </c>
      <c r="M28" s="217">
        <v>110</v>
      </c>
      <c r="N28" s="65" t="s">
        <v>371</v>
      </c>
      <c r="O28" s="65" t="s">
        <v>371</v>
      </c>
      <c r="P28" s="65" t="s">
        <v>371</v>
      </c>
      <c r="Q28" s="65" t="s">
        <v>371</v>
      </c>
      <c r="R28" s="65" t="s">
        <v>371</v>
      </c>
      <c r="S28" s="65" t="s">
        <v>371</v>
      </c>
      <c r="T28" s="217" t="s">
        <v>610</v>
      </c>
    </row>
    <row r="29" spans="1:20" s="62" customFormat="1" ht="51.75" customHeight="1" thickBot="1" x14ac:dyDescent="0.3">
      <c r="A29" s="66"/>
      <c r="B29" s="218" t="s">
        <v>587</v>
      </c>
      <c r="C29" s="218" t="s">
        <v>587</v>
      </c>
      <c r="D29" s="217" t="s">
        <v>600</v>
      </c>
      <c r="E29" s="218" t="s">
        <v>590</v>
      </c>
      <c r="F29" s="217" t="s">
        <v>591</v>
      </c>
      <c r="G29" s="217" t="s">
        <v>600</v>
      </c>
      <c r="H29" s="219" t="s">
        <v>604</v>
      </c>
      <c r="I29" s="218" t="s">
        <v>606</v>
      </c>
      <c r="J29" s="219" t="s">
        <v>607</v>
      </c>
      <c r="K29" s="221" t="s">
        <v>479</v>
      </c>
      <c r="L29" s="218">
        <v>110</v>
      </c>
      <c r="M29" s="218">
        <v>110</v>
      </c>
      <c r="N29" s="65" t="s">
        <v>371</v>
      </c>
      <c r="O29" s="65" t="s">
        <v>371</v>
      </c>
      <c r="P29" s="65" t="s">
        <v>371</v>
      </c>
      <c r="Q29" s="65" t="s">
        <v>371</v>
      </c>
      <c r="R29" s="65" t="s">
        <v>371</v>
      </c>
      <c r="S29" s="65" t="s">
        <v>371</v>
      </c>
      <c r="T29" s="218" t="s">
        <v>610</v>
      </c>
    </row>
    <row r="30" spans="1:20" s="62" customFormat="1" ht="51.75" customHeight="1" x14ac:dyDescent="0.25">
      <c r="A30" s="66"/>
      <c r="B30" s="219" t="s">
        <v>587</v>
      </c>
      <c r="C30" s="219" t="s">
        <v>587</v>
      </c>
      <c r="D30" s="219" t="s">
        <v>601</v>
      </c>
      <c r="E30" s="219" t="s">
        <v>592</v>
      </c>
      <c r="F30" s="219" t="s">
        <v>593</v>
      </c>
      <c r="G30" s="219" t="s">
        <v>601</v>
      </c>
      <c r="H30" s="219" t="s">
        <v>593</v>
      </c>
      <c r="I30" s="219" t="s">
        <v>608</v>
      </c>
      <c r="J30" s="219" t="s">
        <v>607</v>
      </c>
      <c r="K30" s="219" t="s">
        <v>479</v>
      </c>
      <c r="L30" s="219" t="s">
        <v>609</v>
      </c>
      <c r="M30" s="219" t="s">
        <v>609</v>
      </c>
      <c r="N30" s="65" t="s">
        <v>371</v>
      </c>
      <c r="O30" s="65" t="s">
        <v>371</v>
      </c>
      <c r="P30" s="65" t="s">
        <v>371</v>
      </c>
      <c r="Q30" s="65" t="s">
        <v>371</v>
      </c>
      <c r="R30" s="65" t="s">
        <v>371</v>
      </c>
      <c r="S30" s="65" t="s">
        <v>371</v>
      </c>
      <c r="T30" s="219" t="s">
        <v>610</v>
      </c>
    </row>
    <row r="31" spans="1:20" s="62" customFormat="1" ht="51.75" customHeight="1" x14ac:dyDescent="0.25">
      <c r="A31" s="66"/>
      <c r="B31" s="219" t="s">
        <v>587</v>
      </c>
      <c r="C31" s="219" t="s">
        <v>587</v>
      </c>
      <c r="D31" s="219" t="s">
        <v>602</v>
      </c>
      <c r="E31" s="219" t="s">
        <v>592</v>
      </c>
      <c r="F31" s="219" t="s">
        <v>593</v>
      </c>
      <c r="G31" s="219" t="s">
        <v>602</v>
      </c>
      <c r="H31" s="219" t="s">
        <v>593</v>
      </c>
      <c r="I31" s="219" t="s">
        <v>608</v>
      </c>
      <c r="J31" s="219" t="s">
        <v>607</v>
      </c>
      <c r="K31" s="219" t="s">
        <v>479</v>
      </c>
      <c r="L31" s="219" t="s">
        <v>609</v>
      </c>
      <c r="M31" s="219" t="s">
        <v>609</v>
      </c>
      <c r="N31" s="65" t="s">
        <v>371</v>
      </c>
      <c r="O31" s="65" t="s">
        <v>371</v>
      </c>
      <c r="P31" s="65" t="s">
        <v>371</v>
      </c>
      <c r="Q31" s="65" t="s">
        <v>371</v>
      </c>
      <c r="R31" s="65" t="s">
        <v>371</v>
      </c>
      <c r="S31" s="65" t="s">
        <v>371</v>
      </c>
      <c r="T31" s="219" t="s">
        <v>610</v>
      </c>
    </row>
    <row r="32" spans="1:20" s="62" customFormat="1" ht="51.75" customHeight="1" x14ac:dyDescent="0.25">
      <c r="A32" s="66"/>
      <c r="B32" s="219" t="s">
        <v>587</v>
      </c>
      <c r="C32" s="219" t="s">
        <v>587</v>
      </c>
      <c r="D32" s="219" t="s">
        <v>603</v>
      </c>
      <c r="E32" s="219" t="s">
        <v>592</v>
      </c>
      <c r="F32" s="219" t="s">
        <v>593</v>
      </c>
      <c r="G32" s="219" t="s">
        <v>603</v>
      </c>
      <c r="H32" s="219" t="s">
        <v>593</v>
      </c>
      <c r="I32" s="219" t="s">
        <v>608</v>
      </c>
      <c r="J32" s="219" t="s">
        <v>607</v>
      </c>
      <c r="K32" s="219" t="s">
        <v>479</v>
      </c>
      <c r="L32" s="219" t="s">
        <v>609</v>
      </c>
      <c r="M32" s="219" t="s">
        <v>609</v>
      </c>
      <c r="N32" s="65" t="s">
        <v>371</v>
      </c>
      <c r="O32" s="65" t="s">
        <v>371</v>
      </c>
      <c r="P32" s="65" t="s">
        <v>371</v>
      </c>
      <c r="Q32" s="65" t="s">
        <v>371</v>
      </c>
      <c r="R32" s="65" t="s">
        <v>371</v>
      </c>
      <c r="S32" s="65" t="s">
        <v>371</v>
      </c>
      <c r="T32" s="219" t="s">
        <v>610</v>
      </c>
    </row>
    <row r="33" spans="1:20" s="62" customFormat="1" ht="51.75" customHeight="1" x14ac:dyDescent="0.25">
      <c r="A33" s="66"/>
      <c r="B33" s="219" t="s">
        <v>587</v>
      </c>
      <c r="C33" s="219" t="s">
        <v>587</v>
      </c>
      <c r="D33" s="219" t="s">
        <v>603</v>
      </c>
      <c r="E33" s="219" t="s">
        <v>592</v>
      </c>
      <c r="F33" s="219" t="s">
        <v>593</v>
      </c>
      <c r="G33" s="219" t="s">
        <v>603</v>
      </c>
      <c r="H33" s="219" t="s">
        <v>593</v>
      </c>
      <c r="I33" s="219" t="s">
        <v>608</v>
      </c>
      <c r="J33" s="219" t="s">
        <v>607</v>
      </c>
      <c r="K33" s="219" t="s">
        <v>479</v>
      </c>
      <c r="L33" s="219" t="s">
        <v>609</v>
      </c>
      <c r="M33" s="219" t="s">
        <v>609</v>
      </c>
      <c r="N33" s="65" t="s">
        <v>371</v>
      </c>
      <c r="O33" s="65" t="s">
        <v>371</v>
      </c>
      <c r="P33" s="65" t="s">
        <v>371</v>
      </c>
      <c r="Q33" s="65" t="s">
        <v>371</v>
      </c>
      <c r="R33" s="65" t="s">
        <v>371</v>
      </c>
      <c r="S33" s="65" t="s">
        <v>371</v>
      </c>
      <c r="T33" s="219" t="s">
        <v>610</v>
      </c>
    </row>
    <row r="34" spans="1:20" s="62" customFormat="1" ht="51.75" customHeight="1" x14ac:dyDescent="0.25">
      <c r="A34" s="66"/>
      <c r="B34" s="219" t="s">
        <v>587</v>
      </c>
      <c r="C34" s="219" t="s">
        <v>587</v>
      </c>
      <c r="D34" s="219" t="s">
        <v>594</v>
      </c>
      <c r="E34" s="219" t="s">
        <v>594</v>
      </c>
      <c r="F34" s="219" t="s">
        <v>595</v>
      </c>
      <c r="G34" s="219" t="s">
        <v>594</v>
      </c>
      <c r="H34" s="219" t="s">
        <v>605</v>
      </c>
      <c r="I34" s="219" t="s">
        <v>594</v>
      </c>
      <c r="J34" s="219" t="s">
        <v>607</v>
      </c>
      <c r="K34" s="219" t="s">
        <v>479</v>
      </c>
      <c r="L34" s="219" t="s">
        <v>609</v>
      </c>
      <c r="M34" s="219" t="s">
        <v>609</v>
      </c>
      <c r="N34" s="65" t="s">
        <v>371</v>
      </c>
      <c r="O34" s="65" t="s">
        <v>371</v>
      </c>
      <c r="P34" s="65" t="s">
        <v>371</v>
      </c>
      <c r="Q34" s="65" t="s">
        <v>371</v>
      </c>
      <c r="R34" s="65" t="s">
        <v>371</v>
      </c>
      <c r="S34" s="65" t="s">
        <v>371</v>
      </c>
      <c r="T34" s="219" t="s">
        <v>610</v>
      </c>
    </row>
    <row r="35" spans="1:20" s="62" customFormat="1" ht="24" customHeight="1" x14ac:dyDescent="0.25">
      <c r="A35" s="66"/>
      <c r="B35" s="64"/>
      <c r="C35" s="64"/>
      <c r="D35" s="64"/>
      <c r="E35" s="64"/>
      <c r="F35" s="64"/>
      <c r="G35" s="64"/>
      <c r="H35" s="64"/>
      <c r="I35" s="64"/>
      <c r="J35" s="63"/>
      <c r="K35" s="63"/>
      <c r="L35" s="63"/>
      <c r="M35" s="65"/>
      <c r="N35" s="65"/>
      <c r="O35" s="65"/>
      <c r="P35" s="63"/>
      <c r="Q35" s="190"/>
      <c r="R35" s="64"/>
      <c r="S35" s="190"/>
      <c r="T35" s="64"/>
    </row>
    <row r="36" spans="1:20" s="62" customFormat="1" ht="24" customHeight="1" x14ac:dyDescent="0.25">
      <c r="A36" s="66"/>
      <c r="B36" s="64"/>
      <c r="C36" s="64"/>
      <c r="D36" s="64"/>
      <c r="E36" s="64"/>
      <c r="F36" s="64"/>
      <c r="G36" s="64"/>
      <c r="H36" s="64"/>
      <c r="I36" s="64"/>
      <c r="J36" s="63"/>
      <c r="K36" s="63"/>
      <c r="L36" s="63"/>
      <c r="M36" s="65"/>
      <c r="N36" s="65"/>
      <c r="O36" s="65"/>
      <c r="P36" s="63"/>
      <c r="Q36" s="190"/>
      <c r="R36" s="64"/>
      <c r="S36" s="190"/>
      <c r="T36" s="64"/>
    </row>
    <row r="37" spans="1:20" s="62" customFormat="1" ht="24" customHeight="1" x14ac:dyDescent="0.25">
      <c r="A37" s="66"/>
      <c r="B37" s="64"/>
      <c r="C37" s="64"/>
      <c r="D37" s="64"/>
      <c r="E37" s="64"/>
      <c r="F37" s="64"/>
      <c r="G37" s="64"/>
      <c r="H37" s="64"/>
      <c r="I37" s="64"/>
      <c r="J37" s="63"/>
      <c r="K37" s="63"/>
      <c r="L37" s="63"/>
      <c r="M37" s="65"/>
      <c r="N37" s="65"/>
      <c r="O37" s="65"/>
      <c r="P37" s="63"/>
      <c r="Q37" s="190"/>
      <c r="R37" s="64"/>
      <c r="S37" s="190"/>
      <c r="T37" s="64"/>
    </row>
    <row r="38" spans="1:20" s="62" customFormat="1" ht="24" customHeight="1" x14ac:dyDescent="0.25">
      <c r="A38" s="66"/>
      <c r="B38" s="64"/>
      <c r="C38" s="64"/>
      <c r="D38" s="64"/>
      <c r="E38" s="64"/>
      <c r="F38" s="64"/>
      <c r="G38" s="64"/>
      <c r="H38" s="64"/>
      <c r="I38" s="64"/>
      <c r="J38" s="63"/>
      <c r="K38" s="63"/>
      <c r="L38" s="63"/>
      <c r="M38" s="65"/>
      <c r="N38" s="65"/>
      <c r="O38" s="65"/>
      <c r="P38" s="63"/>
      <c r="Q38" s="190"/>
      <c r="R38" s="64"/>
      <c r="S38" s="190"/>
      <c r="T38" s="64"/>
    </row>
    <row r="39" spans="1:20" s="62" customFormat="1" ht="24" customHeight="1" x14ac:dyDescent="0.25">
      <c r="A39" s="66"/>
      <c r="B39" s="64"/>
      <c r="C39" s="64"/>
      <c r="D39" s="64"/>
      <c r="E39" s="64"/>
      <c r="F39" s="64"/>
      <c r="G39" s="64"/>
      <c r="H39" s="64"/>
      <c r="I39" s="64"/>
      <c r="J39" s="63"/>
      <c r="K39" s="63"/>
      <c r="L39" s="63"/>
      <c r="M39" s="65"/>
      <c r="N39" s="65"/>
      <c r="O39" s="65"/>
      <c r="P39" s="63"/>
      <c r="Q39" s="190"/>
      <c r="R39" s="64"/>
      <c r="S39" s="190"/>
      <c r="T39" s="64"/>
    </row>
    <row r="40" spans="1:20" s="62" customFormat="1" ht="24" customHeight="1" x14ac:dyDescent="0.25">
      <c r="A40" s="66"/>
      <c r="B40" s="64"/>
      <c r="C40" s="64"/>
      <c r="D40" s="64"/>
      <c r="E40" s="64"/>
      <c r="F40" s="64"/>
      <c r="G40" s="64"/>
      <c r="H40" s="64"/>
      <c r="I40" s="64"/>
      <c r="J40" s="63"/>
      <c r="K40" s="63"/>
      <c r="L40" s="63"/>
      <c r="M40" s="65"/>
      <c r="N40" s="65"/>
      <c r="O40" s="65"/>
      <c r="P40" s="63"/>
      <c r="Q40" s="190"/>
      <c r="R40" s="64"/>
      <c r="S40" s="190"/>
      <c r="T40" s="64"/>
    </row>
    <row r="41" spans="1:20" s="62" customFormat="1" ht="24" customHeight="1" x14ac:dyDescent="0.25">
      <c r="A41" s="66"/>
      <c r="B41" s="64"/>
      <c r="C41" s="64"/>
      <c r="D41" s="64"/>
      <c r="E41" s="64"/>
      <c r="F41" s="64"/>
      <c r="G41" s="64"/>
      <c r="H41" s="64"/>
      <c r="I41" s="64"/>
      <c r="J41" s="63"/>
      <c r="K41" s="63"/>
      <c r="L41" s="63"/>
      <c r="M41" s="65"/>
      <c r="N41" s="65"/>
      <c r="O41" s="65"/>
      <c r="P41" s="63"/>
      <c r="Q41" s="190"/>
      <c r="R41" s="64"/>
      <c r="S41" s="190"/>
      <c r="T41" s="64"/>
    </row>
    <row r="42" spans="1:20" s="62" customFormat="1" ht="24" customHeight="1" x14ac:dyDescent="0.25">
      <c r="A42" s="66"/>
      <c r="B42" s="64"/>
      <c r="C42" s="64"/>
      <c r="D42" s="64"/>
      <c r="E42" s="64"/>
      <c r="F42" s="64"/>
      <c r="G42" s="64"/>
      <c r="H42" s="64"/>
      <c r="I42" s="64"/>
      <c r="J42" s="63"/>
      <c r="K42" s="63"/>
      <c r="L42" s="63"/>
      <c r="M42" s="65"/>
      <c r="N42" s="65"/>
      <c r="O42" s="65"/>
      <c r="P42" s="63"/>
      <c r="Q42" s="190"/>
      <c r="R42" s="64"/>
      <c r="S42" s="190"/>
      <c r="T42" s="64"/>
    </row>
    <row r="43" spans="1:20" s="62" customFormat="1" ht="24" customHeight="1" x14ac:dyDescent="0.25">
      <c r="A43" s="66"/>
      <c r="B43" s="64"/>
      <c r="C43" s="64"/>
      <c r="D43" s="64"/>
      <c r="E43" s="64"/>
      <c r="F43" s="64"/>
      <c r="G43" s="64"/>
      <c r="H43" s="64"/>
      <c r="I43" s="64"/>
      <c r="J43" s="63"/>
      <c r="K43" s="63"/>
      <c r="L43" s="63"/>
      <c r="M43" s="65"/>
      <c r="N43" s="65"/>
      <c r="O43" s="65"/>
      <c r="P43" s="63"/>
      <c r="Q43" s="190"/>
      <c r="R43" s="64"/>
      <c r="S43" s="190"/>
      <c r="T43" s="64"/>
    </row>
    <row r="44" spans="1:20" s="62" customFormat="1" ht="24" customHeight="1" x14ac:dyDescent="0.25">
      <c r="A44" s="66"/>
      <c r="B44" s="64"/>
      <c r="C44" s="64"/>
      <c r="D44" s="64"/>
      <c r="E44" s="64"/>
      <c r="F44" s="64"/>
      <c r="G44" s="64"/>
      <c r="H44" s="64"/>
      <c r="I44" s="64"/>
      <c r="J44" s="63"/>
      <c r="K44" s="63"/>
      <c r="L44" s="63"/>
      <c r="M44" s="65"/>
      <c r="N44" s="65"/>
      <c r="O44" s="65"/>
      <c r="P44" s="63"/>
      <c r="Q44" s="190"/>
      <c r="R44" s="64"/>
      <c r="S44" s="190"/>
      <c r="T44" s="64"/>
    </row>
    <row r="45" spans="1:20" s="62" customFormat="1" ht="24" customHeight="1" x14ac:dyDescent="0.25">
      <c r="A45" s="66"/>
      <c r="B45" s="64"/>
      <c r="C45" s="64"/>
      <c r="D45" s="64"/>
      <c r="E45" s="64"/>
      <c r="F45" s="64"/>
      <c r="G45" s="64"/>
      <c r="H45" s="64"/>
      <c r="I45" s="64"/>
      <c r="J45" s="63"/>
      <c r="K45" s="63"/>
      <c r="L45" s="63"/>
      <c r="M45" s="65"/>
      <c r="N45" s="65"/>
      <c r="O45" s="65"/>
      <c r="P45" s="63"/>
      <c r="Q45" s="190"/>
      <c r="R45" s="64"/>
      <c r="S45" s="190"/>
      <c r="T45" s="64"/>
    </row>
    <row r="46" spans="1:20" s="62" customFormat="1" ht="24" customHeight="1" x14ac:dyDescent="0.25">
      <c r="A46" s="66"/>
      <c r="B46" s="64"/>
      <c r="C46" s="64"/>
      <c r="D46" s="64"/>
      <c r="E46" s="64"/>
      <c r="F46" s="64"/>
      <c r="G46" s="64"/>
      <c r="H46" s="64"/>
      <c r="I46" s="64"/>
      <c r="J46" s="63"/>
      <c r="K46" s="63"/>
      <c r="L46" s="63"/>
      <c r="M46" s="65"/>
      <c r="N46" s="65"/>
      <c r="O46" s="65"/>
      <c r="P46" s="63"/>
      <c r="Q46" s="190"/>
      <c r="R46" s="64"/>
      <c r="S46" s="190"/>
      <c r="T46" s="64"/>
    </row>
    <row r="47" spans="1:20" s="62" customFormat="1" ht="24" customHeight="1" x14ac:dyDescent="0.25">
      <c r="A47" s="66"/>
      <c r="B47" s="64"/>
      <c r="C47" s="64"/>
      <c r="D47" s="64"/>
      <c r="E47" s="64"/>
      <c r="F47" s="64"/>
      <c r="G47" s="64"/>
      <c r="H47" s="64"/>
      <c r="I47" s="64"/>
      <c r="J47" s="63"/>
      <c r="K47" s="63"/>
      <c r="L47" s="63"/>
      <c r="M47" s="65"/>
      <c r="N47" s="65"/>
      <c r="O47" s="65"/>
      <c r="P47" s="63"/>
      <c r="Q47" s="190"/>
      <c r="R47" s="64"/>
      <c r="S47" s="190"/>
      <c r="T47" s="64"/>
    </row>
    <row r="48" spans="1:20" s="62" customFormat="1" ht="24" customHeight="1" x14ac:dyDescent="0.25">
      <c r="A48" s="66"/>
      <c r="B48" s="64"/>
      <c r="C48" s="64"/>
      <c r="D48" s="64"/>
      <c r="E48" s="64"/>
      <c r="F48" s="64"/>
      <c r="G48" s="64"/>
      <c r="H48" s="64"/>
      <c r="I48" s="64"/>
      <c r="J48" s="63"/>
      <c r="K48" s="63"/>
      <c r="L48" s="63"/>
      <c r="M48" s="65"/>
      <c r="N48" s="65"/>
      <c r="O48" s="65"/>
      <c r="P48" s="63"/>
      <c r="Q48" s="190"/>
      <c r="R48" s="64"/>
      <c r="S48" s="190"/>
      <c r="T48" s="64"/>
    </row>
    <row r="49" spans="1:113" s="62" customFormat="1" ht="24" customHeight="1" x14ac:dyDescent="0.25">
      <c r="A49" s="66"/>
      <c r="B49" s="64"/>
      <c r="C49" s="64"/>
      <c r="D49" s="64"/>
      <c r="E49" s="64"/>
      <c r="F49" s="64"/>
      <c r="G49" s="64"/>
      <c r="H49" s="64"/>
      <c r="I49" s="64"/>
      <c r="J49" s="63"/>
      <c r="K49" s="63"/>
      <c r="L49" s="63"/>
      <c r="M49" s="65"/>
      <c r="N49" s="65"/>
      <c r="O49" s="65"/>
      <c r="P49" s="63"/>
      <c r="Q49" s="190"/>
      <c r="R49" s="64"/>
      <c r="S49" s="190"/>
      <c r="T49" s="64"/>
    </row>
    <row r="50" spans="1:113" s="62" customFormat="1" ht="24" customHeight="1" x14ac:dyDescent="0.25">
      <c r="A50" s="66"/>
      <c r="B50" s="64"/>
      <c r="C50" s="64"/>
      <c r="D50" s="64"/>
      <c r="E50" s="64"/>
      <c r="F50" s="64"/>
      <c r="G50" s="64"/>
      <c r="H50" s="64"/>
      <c r="I50" s="64"/>
      <c r="J50" s="63"/>
      <c r="K50" s="63"/>
      <c r="L50" s="63"/>
      <c r="M50" s="65"/>
      <c r="N50" s="65"/>
      <c r="O50" s="65"/>
      <c r="P50" s="63"/>
      <c r="Q50" s="190"/>
      <c r="R50" s="64"/>
      <c r="S50" s="190"/>
      <c r="T50" s="64"/>
    </row>
    <row r="51" spans="1:113" s="62" customFormat="1" ht="24" customHeight="1" x14ac:dyDescent="0.25">
      <c r="A51" s="66"/>
      <c r="B51" s="64"/>
      <c r="C51" s="64"/>
      <c r="D51" s="64"/>
      <c r="E51" s="64"/>
      <c r="F51" s="64"/>
      <c r="G51" s="64"/>
      <c r="H51" s="64"/>
      <c r="I51" s="64"/>
      <c r="J51" s="63"/>
      <c r="K51" s="63"/>
      <c r="L51" s="63"/>
      <c r="M51" s="65"/>
      <c r="N51" s="65"/>
      <c r="O51" s="65"/>
      <c r="P51" s="63"/>
      <c r="Q51" s="190"/>
      <c r="R51" s="64"/>
      <c r="S51" s="190"/>
      <c r="T51" s="64"/>
    </row>
    <row r="52" spans="1:113" s="62" customFormat="1" ht="24" customHeight="1" x14ac:dyDescent="0.25">
      <c r="A52" s="66"/>
      <c r="B52" s="64"/>
      <c r="C52" s="64"/>
      <c r="D52" s="64"/>
      <c r="E52" s="64"/>
      <c r="F52" s="64"/>
      <c r="G52" s="64"/>
      <c r="H52" s="64"/>
      <c r="I52" s="64"/>
      <c r="J52" s="63"/>
      <c r="K52" s="63"/>
      <c r="L52" s="63"/>
      <c r="M52" s="65"/>
      <c r="N52" s="65"/>
      <c r="O52" s="65"/>
      <c r="P52" s="63"/>
      <c r="Q52" s="190"/>
      <c r="R52" s="64"/>
      <c r="S52" s="190"/>
      <c r="T52" s="64"/>
    </row>
    <row r="53" spans="1:113" s="62" customFormat="1" ht="24" customHeight="1" x14ac:dyDescent="0.25">
      <c r="A53" s="66"/>
      <c r="B53" s="64"/>
      <c r="C53" s="64"/>
      <c r="D53" s="64"/>
      <c r="E53" s="64"/>
      <c r="F53" s="64"/>
      <c r="G53" s="64"/>
      <c r="H53" s="64"/>
      <c r="I53" s="64"/>
      <c r="J53" s="63"/>
      <c r="K53" s="63"/>
      <c r="L53" s="63"/>
      <c r="M53" s="65"/>
      <c r="N53" s="65"/>
      <c r="O53" s="65"/>
      <c r="P53" s="63"/>
      <c r="Q53" s="190"/>
      <c r="R53" s="64"/>
      <c r="S53" s="190"/>
      <c r="T53" s="64"/>
    </row>
    <row r="54" spans="1:113" s="62" customFormat="1" ht="24" customHeight="1" x14ac:dyDescent="0.25">
      <c r="A54" s="66"/>
      <c r="B54" s="64"/>
      <c r="C54" s="64"/>
      <c r="D54" s="64"/>
      <c r="E54" s="64"/>
      <c r="F54" s="64"/>
      <c r="G54" s="64"/>
      <c r="H54" s="64"/>
      <c r="I54" s="64"/>
      <c r="J54" s="63"/>
      <c r="K54" s="63"/>
      <c r="L54" s="63"/>
      <c r="M54" s="65"/>
      <c r="N54" s="65"/>
      <c r="O54" s="65"/>
      <c r="P54" s="63"/>
      <c r="Q54" s="190"/>
      <c r="R54" s="64"/>
      <c r="S54" s="190"/>
      <c r="T54" s="64"/>
    </row>
    <row r="55" spans="1:113" s="62" customFormat="1" ht="24" customHeight="1" x14ac:dyDescent="0.25">
      <c r="A55" s="66"/>
      <c r="B55" s="64"/>
      <c r="C55" s="64"/>
      <c r="D55" s="64"/>
      <c r="E55" s="64"/>
      <c r="F55" s="64"/>
      <c r="G55" s="64"/>
      <c r="H55" s="64"/>
      <c r="I55" s="64"/>
      <c r="J55" s="63"/>
      <c r="K55" s="63"/>
      <c r="L55" s="63"/>
      <c r="M55" s="65"/>
      <c r="N55" s="65"/>
      <c r="O55" s="65"/>
      <c r="P55" s="63"/>
      <c r="Q55" s="190"/>
      <c r="R55" s="64"/>
      <c r="S55" s="190"/>
      <c r="T55" s="64"/>
    </row>
    <row r="56" spans="1:113" ht="28.5" customHeight="1" x14ac:dyDescent="0.25"/>
    <row r="57" spans="1:113" s="60" customFormat="1" ht="12.75" x14ac:dyDescent="0.2">
      <c r="B57" s="61"/>
      <c r="C57" s="61"/>
      <c r="K57" s="61"/>
    </row>
    <row r="58" spans="1:113" s="60" customFormat="1" x14ac:dyDescent="0.25">
      <c r="B58" s="58" t="s">
        <v>118</v>
      </c>
      <c r="C58" s="58"/>
      <c r="D58" s="58"/>
      <c r="E58" s="58"/>
      <c r="F58" s="58"/>
      <c r="G58" s="58"/>
      <c r="H58" s="58"/>
      <c r="I58" s="58"/>
      <c r="J58" s="58"/>
      <c r="K58" s="58"/>
      <c r="L58" s="58"/>
      <c r="M58" s="58"/>
      <c r="N58" s="58"/>
      <c r="O58" s="58"/>
      <c r="P58" s="58"/>
      <c r="Q58" s="58"/>
      <c r="R58" s="58"/>
    </row>
    <row r="59" spans="1:113" x14ac:dyDescent="0.25">
      <c r="B59" s="249" t="s">
        <v>524</v>
      </c>
      <c r="C59" s="249"/>
      <c r="D59" s="249"/>
      <c r="E59" s="249"/>
      <c r="F59" s="249"/>
      <c r="G59" s="249"/>
      <c r="H59" s="249"/>
      <c r="I59" s="249"/>
      <c r="J59" s="249"/>
      <c r="K59" s="249"/>
      <c r="L59" s="249"/>
      <c r="M59" s="249"/>
      <c r="N59" s="249"/>
      <c r="O59" s="249"/>
      <c r="P59" s="249"/>
      <c r="Q59" s="249"/>
      <c r="R59" s="249"/>
    </row>
    <row r="60" spans="1:113" x14ac:dyDescent="0.25">
      <c r="B60" s="58"/>
      <c r="C60" s="58"/>
      <c r="D60" s="58"/>
      <c r="E60" s="58"/>
      <c r="F60" s="58"/>
      <c r="G60" s="58"/>
      <c r="H60" s="58"/>
      <c r="I60" s="58"/>
      <c r="J60" s="58"/>
      <c r="K60" s="58"/>
      <c r="L60" s="58"/>
      <c r="M60" s="58"/>
      <c r="N60" s="58"/>
      <c r="O60" s="58"/>
      <c r="P60" s="58"/>
      <c r="Q60" s="58"/>
      <c r="R60" s="58"/>
      <c r="S60" s="58"/>
      <c r="T60" s="58"/>
      <c r="U60" s="58"/>
      <c r="V60" s="58"/>
      <c r="AN60" s="58"/>
      <c r="AO60" s="58"/>
      <c r="AP60" s="58"/>
      <c r="AQ60" s="58"/>
      <c r="AR60" s="58"/>
      <c r="AS60" s="58"/>
      <c r="AT60" s="58"/>
      <c r="AU60" s="58"/>
      <c r="AV60" s="58"/>
      <c r="AW60" s="58"/>
      <c r="AX60" s="58"/>
      <c r="AY60" s="58"/>
      <c r="AZ60" s="58"/>
      <c r="BA60" s="58"/>
      <c r="BB60" s="58"/>
      <c r="BC60" s="58"/>
      <c r="BD60" s="58"/>
      <c r="BE60" s="58"/>
      <c r="BF60" s="58"/>
      <c r="BG60" s="58"/>
      <c r="BH60" s="58"/>
      <c r="BI60" s="58"/>
      <c r="BJ60" s="58"/>
      <c r="BK60" s="58"/>
      <c r="BL60" s="58"/>
      <c r="BM60" s="58"/>
      <c r="BN60" s="58"/>
      <c r="BO60" s="58"/>
      <c r="BP60" s="58"/>
      <c r="BQ60" s="58"/>
      <c r="BR60" s="58"/>
      <c r="BS60" s="58"/>
      <c r="BT60" s="58"/>
      <c r="BU60" s="58"/>
      <c r="BV60" s="58"/>
      <c r="BW60" s="58"/>
      <c r="BX60" s="58"/>
      <c r="BY60" s="58"/>
      <c r="BZ60" s="58"/>
      <c r="CA60" s="58"/>
      <c r="CB60" s="58"/>
      <c r="CC60" s="58"/>
      <c r="CD60" s="58"/>
      <c r="CE60" s="58"/>
      <c r="CF60" s="58"/>
      <c r="CG60" s="58"/>
      <c r="CH60" s="58"/>
      <c r="CI60" s="58"/>
      <c r="CJ60" s="58"/>
      <c r="CK60" s="58"/>
      <c r="CL60" s="58"/>
      <c r="CM60" s="58"/>
      <c r="CN60" s="58"/>
      <c r="CO60" s="58"/>
      <c r="CP60" s="58"/>
      <c r="CQ60" s="58"/>
      <c r="CR60" s="58"/>
      <c r="CS60" s="58"/>
      <c r="CT60" s="58"/>
      <c r="CU60" s="58"/>
      <c r="CV60" s="58"/>
      <c r="CW60" s="58"/>
      <c r="CX60" s="58"/>
      <c r="CY60" s="58"/>
      <c r="CZ60" s="58"/>
      <c r="DA60" s="58"/>
      <c r="DB60" s="58"/>
      <c r="DC60" s="58"/>
      <c r="DD60" s="58"/>
      <c r="DE60" s="58"/>
      <c r="DF60" s="58"/>
      <c r="DG60" s="58"/>
      <c r="DH60" s="58"/>
      <c r="DI60" s="58"/>
    </row>
    <row r="61" spans="1:113" x14ac:dyDescent="0.25">
      <c r="B61" s="57" t="s">
        <v>487</v>
      </c>
      <c r="C61" s="57"/>
      <c r="D61" s="57"/>
      <c r="E61" s="57"/>
      <c r="F61" s="55"/>
      <c r="G61" s="55"/>
      <c r="H61" s="57"/>
      <c r="I61" s="57"/>
      <c r="J61" s="57"/>
      <c r="K61" s="57"/>
      <c r="L61" s="57"/>
      <c r="M61" s="57"/>
      <c r="N61" s="57"/>
      <c r="O61" s="57"/>
      <c r="P61" s="57"/>
      <c r="Q61" s="57"/>
      <c r="R61" s="57"/>
      <c r="S61" s="59"/>
      <c r="T61" s="59"/>
      <c r="U61" s="59"/>
      <c r="V61" s="59"/>
      <c r="AN61" s="59"/>
      <c r="AO61" s="59"/>
      <c r="AP61" s="59"/>
      <c r="AQ61" s="59"/>
      <c r="AR61" s="59"/>
      <c r="AS61" s="59"/>
      <c r="AT61" s="59"/>
      <c r="AU61" s="59"/>
      <c r="AV61" s="59"/>
      <c r="AW61" s="59"/>
      <c r="AX61" s="59"/>
      <c r="AY61" s="59"/>
      <c r="AZ61" s="59"/>
      <c r="BA61" s="59"/>
      <c r="BB61" s="59"/>
      <c r="BC61" s="59"/>
      <c r="BD61" s="59"/>
      <c r="BE61" s="59"/>
      <c r="BF61" s="59"/>
      <c r="BG61" s="59"/>
      <c r="BH61" s="59"/>
      <c r="BI61" s="59"/>
      <c r="BJ61" s="59"/>
      <c r="BK61" s="59"/>
      <c r="BL61" s="59"/>
      <c r="BM61" s="59"/>
      <c r="BN61" s="59"/>
      <c r="BO61" s="59"/>
      <c r="BP61" s="59"/>
      <c r="BQ61" s="59"/>
      <c r="BR61" s="59"/>
      <c r="BS61" s="59"/>
      <c r="BT61" s="59"/>
      <c r="BU61" s="59"/>
      <c r="BV61" s="59"/>
      <c r="BW61" s="59"/>
      <c r="BX61" s="59"/>
      <c r="BY61" s="59"/>
      <c r="BZ61" s="59"/>
      <c r="CA61" s="59"/>
      <c r="CB61" s="59"/>
      <c r="CC61" s="59"/>
      <c r="CD61" s="59"/>
      <c r="CE61" s="59"/>
      <c r="CF61" s="59"/>
      <c r="CG61" s="59"/>
      <c r="CH61" s="59"/>
      <c r="CI61" s="59"/>
      <c r="CJ61" s="59"/>
      <c r="CK61" s="59"/>
      <c r="CL61" s="59"/>
      <c r="CM61" s="59"/>
      <c r="CN61" s="59"/>
      <c r="CO61" s="59"/>
      <c r="CP61" s="59"/>
      <c r="CQ61" s="59"/>
      <c r="CR61" s="59"/>
      <c r="CS61" s="59"/>
      <c r="CT61" s="59"/>
      <c r="CU61" s="59"/>
      <c r="CV61" s="59"/>
      <c r="CW61" s="59"/>
      <c r="CX61" s="59"/>
      <c r="CY61" s="59"/>
      <c r="CZ61" s="59"/>
      <c r="DA61" s="59"/>
      <c r="DB61" s="59"/>
      <c r="DC61" s="59"/>
      <c r="DD61" s="59"/>
      <c r="DE61" s="59"/>
      <c r="DF61" s="59"/>
      <c r="DG61" s="59"/>
      <c r="DH61" s="59"/>
      <c r="DI61" s="59"/>
    </row>
    <row r="62" spans="1:113" x14ac:dyDescent="0.25">
      <c r="B62" s="57" t="s">
        <v>117</v>
      </c>
      <c r="C62" s="57"/>
      <c r="D62" s="57"/>
      <c r="E62" s="57"/>
      <c r="F62" s="55"/>
      <c r="G62" s="55"/>
      <c r="H62" s="57"/>
      <c r="I62" s="57"/>
      <c r="J62" s="57"/>
      <c r="K62" s="57"/>
      <c r="L62" s="57"/>
      <c r="M62" s="57"/>
      <c r="N62" s="57"/>
      <c r="O62" s="57"/>
      <c r="P62" s="57"/>
      <c r="Q62" s="57"/>
      <c r="R62" s="57"/>
      <c r="AN62" s="58"/>
      <c r="AO62" s="58"/>
      <c r="AP62" s="58"/>
      <c r="AQ62" s="58"/>
      <c r="AR62" s="58"/>
      <c r="AS62" s="58"/>
      <c r="AT62" s="58"/>
      <c r="AU62" s="58"/>
      <c r="AV62" s="58"/>
      <c r="AW62" s="58"/>
      <c r="AX62" s="58"/>
      <c r="AY62" s="58"/>
      <c r="AZ62" s="58"/>
      <c r="BA62" s="58"/>
      <c r="BB62" s="58"/>
      <c r="BC62" s="58"/>
      <c r="BD62" s="58"/>
      <c r="BE62" s="58"/>
      <c r="BF62" s="58"/>
      <c r="BG62" s="58"/>
      <c r="BH62" s="58"/>
      <c r="BI62" s="58"/>
      <c r="BJ62" s="58"/>
      <c r="BK62" s="58"/>
      <c r="BL62" s="58"/>
      <c r="BM62" s="58"/>
      <c r="BN62" s="58"/>
      <c r="BO62" s="58"/>
      <c r="BP62" s="58"/>
      <c r="BQ62" s="58"/>
      <c r="BR62" s="58"/>
      <c r="BS62" s="58"/>
      <c r="BT62" s="58"/>
      <c r="BU62" s="58"/>
      <c r="BV62" s="58"/>
      <c r="BW62" s="58"/>
      <c r="BX62" s="58"/>
      <c r="BY62" s="58"/>
      <c r="BZ62" s="58"/>
      <c r="CA62" s="58"/>
      <c r="CB62" s="58"/>
      <c r="CC62" s="58"/>
      <c r="CD62" s="58"/>
      <c r="CE62" s="58"/>
      <c r="CF62" s="58"/>
      <c r="CG62" s="58"/>
      <c r="CH62" s="58"/>
      <c r="CI62" s="58"/>
      <c r="CJ62" s="58"/>
      <c r="CK62" s="58"/>
      <c r="CL62" s="58"/>
      <c r="CM62" s="58"/>
      <c r="CN62" s="58"/>
      <c r="CO62" s="58"/>
      <c r="CP62" s="58"/>
      <c r="CQ62" s="58"/>
      <c r="CR62" s="58"/>
      <c r="CS62" s="58"/>
      <c r="CT62" s="58"/>
      <c r="CU62" s="58"/>
      <c r="CV62" s="58"/>
      <c r="CW62" s="58"/>
      <c r="CX62" s="58"/>
      <c r="CY62" s="58"/>
      <c r="CZ62" s="58"/>
      <c r="DA62" s="58"/>
      <c r="DB62" s="58"/>
      <c r="DC62" s="58"/>
      <c r="DD62" s="58"/>
      <c r="DE62" s="58"/>
      <c r="DF62" s="58"/>
      <c r="DG62" s="58"/>
      <c r="DH62" s="58"/>
      <c r="DI62" s="58"/>
    </row>
    <row r="63" spans="1:113" s="55" customFormat="1" x14ac:dyDescent="0.25">
      <c r="B63" s="57" t="s">
        <v>116</v>
      </c>
      <c r="C63" s="57"/>
      <c r="D63" s="57"/>
      <c r="E63" s="57"/>
      <c r="H63" s="57"/>
      <c r="I63" s="57"/>
      <c r="J63" s="57"/>
      <c r="K63" s="57"/>
      <c r="L63" s="57"/>
      <c r="M63" s="57"/>
      <c r="N63" s="57"/>
      <c r="O63" s="57"/>
      <c r="P63" s="57"/>
      <c r="Q63" s="57"/>
      <c r="R63" s="57"/>
      <c r="AN63" s="57"/>
      <c r="AO63" s="57"/>
      <c r="AP63" s="57"/>
      <c r="AQ63" s="57"/>
      <c r="AR63" s="57"/>
      <c r="AS63" s="57"/>
      <c r="AT63" s="57"/>
      <c r="AU63" s="57"/>
      <c r="AV63" s="57"/>
      <c r="AW63" s="57"/>
      <c r="AX63" s="57"/>
      <c r="AY63" s="57"/>
      <c r="AZ63" s="57"/>
      <c r="BA63" s="57"/>
      <c r="BB63" s="57"/>
      <c r="BC63" s="57"/>
      <c r="BD63" s="57"/>
      <c r="BE63" s="57"/>
      <c r="BF63" s="57"/>
      <c r="BG63" s="57"/>
      <c r="BH63" s="57"/>
      <c r="BI63" s="57"/>
      <c r="BJ63" s="57"/>
      <c r="BK63" s="56"/>
      <c r="BL63" s="56"/>
      <c r="BM63" s="56"/>
      <c r="BN63" s="56"/>
      <c r="BO63" s="56"/>
      <c r="BP63" s="56"/>
      <c r="BQ63" s="56"/>
      <c r="BR63" s="56"/>
      <c r="BS63" s="56"/>
      <c r="BT63" s="56"/>
      <c r="BU63" s="56"/>
      <c r="BV63" s="56"/>
      <c r="BW63" s="56"/>
      <c r="BX63" s="56"/>
      <c r="BY63" s="56"/>
      <c r="BZ63" s="56"/>
      <c r="CA63" s="56"/>
      <c r="CB63" s="56"/>
      <c r="CC63" s="56"/>
      <c r="CD63" s="56"/>
      <c r="CE63" s="56"/>
      <c r="CF63" s="56"/>
      <c r="CG63" s="56"/>
      <c r="CH63" s="56"/>
      <c r="CI63" s="56"/>
      <c r="CJ63" s="56"/>
      <c r="CK63" s="56"/>
      <c r="CL63" s="56"/>
      <c r="CM63" s="56"/>
      <c r="CN63" s="56"/>
      <c r="CO63" s="56"/>
      <c r="CP63" s="56"/>
      <c r="CQ63" s="56"/>
      <c r="CR63" s="56"/>
      <c r="CS63" s="56"/>
      <c r="CT63" s="56"/>
      <c r="CU63" s="56"/>
      <c r="CV63" s="56"/>
      <c r="CW63" s="56"/>
      <c r="CX63" s="56"/>
      <c r="CY63" s="56"/>
      <c r="CZ63" s="56"/>
      <c r="DA63" s="56"/>
      <c r="DB63" s="56"/>
      <c r="DC63" s="56"/>
      <c r="DD63" s="56"/>
      <c r="DE63" s="56"/>
      <c r="DF63" s="56"/>
      <c r="DG63" s="56"/>
      <c r="DH63" s="56"/>
      <c r="DI63" s="56"/>
    </row>
    <row r="64" spans="1:113" s="55" customFormat="1" x14ac:dyDescent="0.25">
      <c r="B64" s="57" t="s">
        <v>115</v>
      </c>
      <c r="C64" s="57"/>
      <c r="D64" s="57"/>
      <c r="E64" s="57"/>
      <c r="H64" s="57"/>
      <c r="I64" s="57"/>
      <c r="J64" s="57"/>
      <c r="K64" s="57"/>
      <c r="L64" s="57"/>
      <c r="M64" s="57"/>
      <c r="N64" s="57"/>
      <c r="O64" s="57"/>
      <c r="P64" s="57"/>
      <c r="Q64" s="57"/>
      <c r="R64" s="57"/>
      <c r="S64" s="57"/>
      <c r="T64" s="57"/>
      <c r="U64" s="57"/>
      <c r="V64" s="57"/>
      <c r="AN64" s="57"/>
      <c r="AO64" s="57"/>
      <c r="AP64" s="57"/>
      <c r="AQ64" s="57"/>
      <c r="AR64" s="57"/>
      <c r="AS64" s="57"/>
      <c r="AT64" s="57"/>
      <c r="AU64" s="57"/>
      <c r="AV64" s="57"/>
      <c r="AW64" s="57"/>
      <c r="AX64" s="57"/>
      <c r="AY64" s="57"/>
      <c r="AZ64" s="57"/>
      <c r="BA64" s="57"/>
      <c r="BB64" s="57"/>
      <c r="BC64" s="57"/>
      <c r="BD64" s="57"/>
      <c r="BE64" s="57"/>
      <c r="BF64" s="57"/>
      <c r="BG64" s="57"/>
      <c r="BH64" s="57"/>
      <c r="BI64" s="57"/>
      <c r="BJ64" s="57"/>
      <c r="BK64" s="56"/>
      <c r="BL64" s="56"/>
      <c r="BM64" s="56"/>
      <c r="BN64" s="56"/>
      <c r="BO64" s="56"/>
      <c r="BP64" s="56"/>
      <c r="BQ64" s="56"/>
      <c r="BR64" s="56"/>
      <c r="BS64" s="56"/>
      <c r="BT64" s="56"/>
      <c r="BU64" s="56"/>
      <c r="BV64" s="56"/>
      <c r="BW64" s="56"/>
      <c r="BX64" s="56"/>
      <c r="BY64" s="56"/>
      <c r="BZ64" s="56"/>
      <c r="CA64" s="56"/>
      <c r="CB64" s="56"/>
      <c r="CC64" s="56"/>
      <c r="CD64" s="56"/>
      <c r="CE64" s="56"/>
      <c r="CF64" s="56"/>
      <c r="CG64" s="56"/>
      <c r="CH64" s="56"/>
      <c r="CI64" s="56"/>
      <c r="CJ64" s="56"/>
      <c r="CK64" s="56"/>
      <c r="CL64" s="56"/>
      <c r="CM64" s="56"/>
      <c r="CN64" s="56"/>
      <c r="CO64" s="56"/>
      <c r="CP64" s="56"/>
      <c r="CQ64" s="56"/>
      <c r="CR64" s="56"/>
      <c r="CS64" s="56"/>
      <c r="CT64" s="56"/>
      <c r="CU64" s="56"/>
      <c r="CV64" s="56"/>
      <c r="CW64" s="56"/>
      <c r="CX64" s="56"/>
      <c r="CY64" s="56"/>
      <c r="CZ64" s="56"/>
      <c r="DA64" s="56"/>
      <c r="DB64" s="56"/>
      <c r="DC64" s="56"/>
      <c r="DD64" s="56"/>
      <c r="DE64" s="56"/>
      <c r="DF64" s="56"/>
      <c r="DG64" s="56"/>
      <c r="DH64" s="56"/>
      <c r="DI64" s="56"/>
    </row>
    <row r="65" spans="2:113" s="55" customFormat="1" x14ac:dyDescent="0.25">
      <c r="B65" s="57" t="s">
        <v>114</v>
      </c>
      <c r="C65" s="57"/>
      <c r="D65" s="57"/>
      <c r="E65" s="57"/>
      <c r="H65" s="57"/>
      <c r="I65" s="57"/>
      <c r="J65" s="57"/>
      <c r="K65" s="57"/>
      <c r="L65" s="57"/>
      <c r="M65" s="57"/>
      <c r="N65" s="57"/>
      <c r="O65" s="57"/>
      <c r="P65" s="57"/>
      <c r="Q65" s="57"/>
      <c r="R65" s="57"/>
      <c r="S65" s="57"/>
      <c r="T65" s="57"/>
      <c r="U65" s="57"/>
      <c r="V65" s="57"/>
      <c r="AN65" s="57"/>
      <c r="AO65" s="57"/>
      <c r="AP65" s="57"/>
      <c r="AQ65" s="57"/>
      <c r="AR65" s="57"/>
      <c r="AS65" s="57"/>
      <c r="AT65" s="57"/>
      <c r="AU65" s="57"/>
      <c r="AV65" s="57"/>
      <c r="AW65" s="57"/>
      <c r="AX65" s="57"/>
      <c r="AY65" s="57"/>
      <c r="AZ65" s="57"/>
      <c r="BA65" s="57"/>
      <c r="BB65" s="57"/>
      <c r="BC65" s="57"/>
      <c r="BD65" s="57"/>
      <c r="BE65" s="57"/>
      <c r="BF65" s="57"/>
      <c r="BG65" s="57"/>
      <c r="BH65" s="57"/>
      <c r="BI65" s="57"/>
      <c r="BJ65" s="57"/>
      <c r="BK65" s="56"/>
      <c r="BL65" s="56"/>
      <c r="BM65" s="56"/>
      <c r="BN65" s="56"/>
      <c r="BO65" s="56"/>
      <c r="BP65" s="56"/>
      <c r="BQ65" s="56"/>
      <c r="BR65" s="56"/>
      <c r="BS65" s="56"/>
      <c r="BT65" s="56"/>
      <c r="BU65" s="56"/>
      <c r="BV65" s="56"/>
      <c r="BW65" s="56"/>
      <c r="BX65" s="56"/>
      <c r="BY65" s="56"/>
      <c r="BZ65" s="56"/>
      <c r="CA65" s="56"/>
      <c r="CB65" s="56"/>
      <c r="CC65" s="56"/>
      <c r="CD65" s="56"/>
      <c r="CE65" s="56"/>
      <c r="CF65" s="56"/>
      <c r="CG65" s="56"/>
      <c r="CH65" s="56"/>
      <c r="CI65" s="56"/>
      <c r="CJ65" s="56"/>
      <c r="CK65" s="56"/>
      <c r="CL65" s="56"/>
      <c r="CM65" s="56"/>
      <c r="CN65" s="56"/>
      <c r="CO65" s="56"/>
      <c r="CP65" s="56"/>
      <c r="CQ65" s="56"/>
      <c r="CR65" s="56"/>
      <c r="CS65" s="56"/>
      <c r="CT65" s="56"/>
      <c r="CU65" s="56"/>
      <c r="CV65" s="56"/>
      <c r="CW65" s="56"/>
      <c r="CX65" s="56"/>
      <c r="CY65" s="56"/>
      <c r="CZ65" s="56"/>
      <c r="DA65" s="56"/>
      <c r="DB65" s="56"/>
      <c r="DC65" s="56"/>
      <c r="DD65" s="56"/>
      <c r="DE65" s="56"/>
      <c r="DF65" s="56"/>
      <c r="DG65" s="56"/>
      <c r="DH65" s="56"/>
      <c r="DI65" s="56"/>
    </row>
    <row r="66" spans="2:113" s="55" customFormat="1" x14ac:dyDescent="0.25">
      <c r="B66" s="57" t="s">
        <v>113</v>
      </c>
      <c r="C66" s="57"/>
      <c r="D66" s="57"/>
      <c r="E66" s="57"/>
      <c r="H66" s="57"/>
      <c r="I66" s="57"/>
      <c r="J66" s="57"/>
      <c r="K66" s="57"/>
      <c r="L66" s="57"/>
      <c r="M66" s="57"/>
      <c r="N66" s="57"/>
      <c r="O66" s="57"/>
      <c r="P66" s="57"/>
      <c r="Q66" s="57"/>
      <c r="R66" s="57"/>
      <c r="S66" s="57"/>
      <c r="T66" s="57"/>
      <c r="U66" s="57"/>
      <c r="V66" s="57"/>
      <c r="AN66" s="57"/>
      <c r="AO66" s="57"/>
      <c r="AP66" s="57"/>
      <c r="AQ66" s="57"/>
      <c r="AR66" s="57"/>
      <c r="AS66" s="57"/>
      <c r="AT66" s="57"/>
      <c r="AU66" s="57"/>
      <c r="AV66" s="57"/>
      <c r="AW66" s="57"/>
      <c r="AX66" s="57"/>
      <c r="AY66" s="57"/>
      <c r="AZ66" s="57"/>
      <c r="BA66" s="57"/>
      <c r="BB66" s="57"/>
      <c r="BC66" s="57"/>
      <c r="BD66" s="57"/>
      <c r="BE66" s="57"/>
      <c r="BF66" s="57"/>
      <c r="BG66" s="57"/>
      <c r="BH66" s="57"/>
      <c r="BI66" s="57"/>
      <c r="BJ66" s="57"/>
      <c r="BK66" s="56"/>
      <c r="BL66" s="56"/>
      <c r="BM66" s="56"/>
      <c r="BN66" s="56"/>
      <c r="BO66" s="56"/>
      <c r="BP66" s="56"/>
      <c r="BQ66" s="56"/>
      <c r="BR66" s="56"/>
      <c r="BS66" s="56"/>
      <c r="BT66" s="56"/>
      <c r="BU66" s="56"/>
      <c r="BV66" s="56"/>
      <c r="BW66" s="56"/>
      <c r="BX66" s="56"/>
      <c r="BY66" s="56"/>
      <c r="BZ66" s="56"/>
      <c r="CA66" s="56"/>
      <c r="CB66" s="56"/>
      <c r="CC66" s="56"/>
      <c r="CD66" s="56"/>
      <c r="CE66" s="56"/>
      <c r="CF66" s="56"/>
      <c r="CG66" s="56"/>
      <c r="CH66" s="56"/>
      <c r="CI66" s="56"/>
      <c r="CJ66" s="56"/>
      <c r="CK66" s="56"/>
      <c r="CL66" s="56"/>
      <c r="CM66" s="56"/>
      <c r="CN66" s="56"/>
      <c r="CO66" s="56"/>
      <c r="CP66" s="56"/>
      <c r="CQ66" s="56"/>
      <c r="CR66" s="56"/>
      <c r="CS66" s="56"/>
      <c r="CT66" s="56"/>
      <c r="CU66" s="56"/>
      <c r="CV66" s="56"/>
      <c r="CW66" s="56"/>
      <c r="CX66" s="56"/>
      <c r="CY66" s="56"/>
      <c r="CZ66" s="56"/>
      <c r="DA66" s="56"/>
      <c r="DB66" s="56"/>
      <c r="DC66" s="56"/>
      <c r="DD66" s="56"/>
      <c r="DE66" s="56"/>
      <c r="DF66" s="56"/>
      <c r="DG66" s="56"/>
      <c r="DH66" s="56"/>
      <c r="DI66" s="56"/>
    </row>
    <row r="67" spans="2:113" s="55" customFormat="1" x14ac:dyDescent="0.25">
      <c r="B67" s="57" t="s">
        <v>112</v>
      </c>
      <c r="C67" s="57"/>
      <c r="D67" s="57"/>
      <c r="E67" s="57"/>
      <c r="H67" s="57"/>
      <c r="I67" s="57"/>
      <c r="J67" s="57"/>
      <c r="K67" s="57"/>
      <c r="L67" s="57"/>
      <c r="M67" s="57"/>
      <c r="N67" s="57"/>
      <c r="O67" s="57"/>
      <c r="P67" s="57"/>
      <c r="Q67" s="57"/>
      <c r="R67" s="57"/>
      <c r="S67" s="57"/>
      <c r="T67" s="57"/>
      <c r="U67" s="57"/>
      <c r="V67" s="57"/>
      <c r="AN67" s="57"/>
      <c r="AO67" s="57"/>
      <c r="AP67" s="57"/>
      <c r="AQ67" s="57"/>
      <c r="AR67" s="57"/>
      <c r="AS67" s="57"/>
      <c r="AT67" s="57"/>
      <c r="AU67" s="57"/>
      <c r="AV67" s="57"/>
      <c r="AW67" s="57"/>
      <c r="AX67" s="57"/>
      <c r="AY67" s="57"/>
      <c r="AZ67" s="57"/>
      <c r="BA67" s="57"/>
      <c r="BB67" s="57"/>
      <c r="BC67" s="57"/>
      <c r="BD67" s="57"/>
      <c r="BE67" s="57"/>
      <c r="BF67" s="57"/>
      <c r="BG67" s="57"/>
      <c r="BH67" s="57"/>
      <c r="BI67" s="57"/>
      <c r="BJ67" s="57"/>
      <c r="BK67" s="56"/>
      <c r="BL67" s="56"/>
      <c r="BM67" s="56"/>
      <c r="BN67" s="56"/>
      <c r="BO67" s="56"/>
      <c r="BP67" s="56"/>
      <c r="BQ67" s="56"/>
      <c r="BR67" s="56"/>
      <c r="BS67" s="56"/>
      <c r="BT67" s="56"/>
      <c r="BU67" s="56"/>
      <c r="BV67" s="56"/>
      <c r="BW67" s="56"/>
      <c r="BX67" s="56"/>
      <c r="BY67" s="56"/>
      <c r="BZ67" s="56"/>
      <c r="CA67" s="56"/>
      <c r="CB67" s="56"/>
      <c r="CC67" s="56"/>
      <c r="CD67" s="56"/>
      <c r="CE67" s="56"/>
      <c r="CF67" s="56"/>
      <c r="CG67" s="56"/>
      <c r="CH67" s="56"/>
      <c r="CI67" s="56"/>
      <c r="CJ67" s="56"/>
      <c r="CK67" s="56"/>
      <c r="CL67" s="56"/>
      <c r="CM67" s="56"/>
      <c r="CN67" s="56"/>
      <c r="CO67" s="56"/>
      <c r="CP67" s="56"/>
      <c r="CQ67" s="56"/>
      <c r="CR67" s="56"/>
      <c r="CS67" s="56"/>
      <c r="CT67" s="56"/>
      <c r="CU67" s="56"/>
      <c r="CV67" s="56"/>
      <c r="CW67" s="56"/>
      <c r="CX67" s="56"/>
      <c r="CY67" s="56"/>
      <c r="CZ67" s="56"/>
      <c r="DA67" s="56"/>
      <c r="DB67" s="56"/>
      <c r="DC67" s="56"/>
      <c r="DD67" s="56"/>
      <c r="DE67" s="56"/>
      <c r="DF67" s="56"/>
      <c r="DG67" s="56"/>
      <c r="DH67" s="56"/>
      <c r="DI67" s="56"/>
    </row>
    <row r="68" spans="2:113" s="55" customFormat="1" x14ac:dyDescent="0.25">
      <c r="B68" s="57" t="s">
        <v>111</v>
      </c>
      <c r="C68" s="57"/>
      <c r="D68" s="57"/>
      <c r="E68" s="57"/>
      <c r="H68" s="57"/>
      <c r="I68" s="57"/>
      <c r="J68" s="57"/>
      <c r="K68" s="57"/>
      <c r="L68" s="57"/>
      <c r="M68" s="57"/>
      <c r="N68" s="57"/>
      <c r="O68" s="57"/>
      <c r="P68" s="57"/>
      <c r="Q68" s="57"/>
      <c r="R68" s="57"/>
      <c r="S68" s="57"/>
      <c r="T68" s="57"/>
      <c r="U68" s="57"/>
      <c r="V68" s="57"/>
      <c r="AN68" s="57"/>
      <c r="AO68" s="57"/>
      <c r="AP68" s="57"/>
      <c r="AQ68" s="57"/>
      <c r="AR68" s="57"/>
      <c r="AS68" s="57"/>
      <c r="AT68" s="57"/>
      <c r="AU68" s="57"/>
      <c r="AV68" s="57"/>
      <c r="AW68" s="57"/>
      <c r="AX68" s="57"/>
      <c r="AY68" s="57"/>
      <c r="AZ68" s="57"/>
      <c r="BA68" s="57"/>
      <c r="BB68" s="57"/>
      <c r="BC68" s="57"/>
      <c r="BD68" s="57"/>
      <c r="BE68" s="57"/>
      <c r="BF68" s="57"/>
      <c r="BG68" s="57"/>
      <c r="BH68" s="57"/>
      <c r="BI68" s="57"/>
      <c r="BJ68" s="57"/>
      <c r="BK68" s="56"/>
      <c r="BL68" s="56"/>
      <c r="BM68" s="56"/>
      <c r="BN68" s="56"/>
      <c r="BO68" s="56"/>
      <c r="BP68" s="56"/>
      <c r="BQ68" s="56"/>
      <c r="BR68" s="56"/>
      <c r="BS68" s="56"/>
      <c r="BT68" s="56"/>
      <c r="BU68" s="56"/>
      <c r="BV68" s="56"/>
      <c r="BW68" s="56"/>
      <c r="BX68" s="56"/>
      <c r="BY68" s="56"/>
      <c r="BZ68" s="56"/>
      <c r="CA68" s="56"/>
      <c r="CB68" s="56"/>
      <c r="CC68" s="56"/>
      <c r="CD68" s="56"/>
      <c r="CE68" s="56"/>
      <c r="CF68" s="56"/>
      <c r="CG68" s="56"/>
      <c r="CH68" s="56"/>
      <c r="CI68" s="56"/>
      <c r="CJ68" s="56"/>
      <c r="CK68" s="56"/>
      <c r="CL68" s="56"/>
      <c r="CM68" s="56"/>
      <c r="CN68" s="56"/>
      <c r="CO68" s="56"/>
      <c r="CP68" s="56"/>
      <c r="CQ68" s="56"/>
      <c r="CR68" s="56"/>
      <c r="CS68" s="56"/>
      <c r="CT68" s="56"/>
      <c r="CU68" s="56"/>
      <c r="CV68" s="56"/>
      <c r="CW68" s="56"/>
      <c r="CX68" s="56"/>
      <c r="CY68" s="56"/>
      <c r="CZ68" s="56"/>
      <c r="DA68" s="56"/>
      <c r="DB68" s="56"/>
      <c r="DC68" s="56"/>
      <c r="DD68" s="56"/>
      <c r="DE68" s="56"/>
      <c r="DF68" s="56"/>
      <c r="DG68" s="56"/>
      <c r="DH68" s="56"/>
      <c r="DI68" s="56"/>
    </row>
    <row r="69" spans="2:113" s="55" customFormat="1" x14ac:dyDescent="0.25">
      <c r="B69" s="57" t="s">
        <v>110</v>
      </c>
      <c r="C69" s="57"/>
      <c r="D69" s="57"/>
      <c r="E69" s="57"/>
      <c r="H69" s="57"/>
      <c r="I69" s="57"/>
      <c r="J69" s="57"/>
      <c r="K69" s="57"/>
      <c r="L69" s="57"/>
      <c r="M69" s="57"/>
      <c r="N69" s="57"/>
      <c r="O69" s="57"/>
      <c r="P69" s="57"/>
      <c r="Q69" s="57"/>
      <c r="R69" s="57"/>
      <c r="S69" s="57"/>
      <c r="T69" s="57"/>
      <c r="U69" s="57"/>
      <c r="V69" s="57"/>
      <c r="AN69" s="57"/>
      <c r="AO69" s="57"/>
      <c r="AP69" s="57"/>
      <c r="AQ69" s="57"/>
      <c r="AR69" s="57"/>
      <c r="AS69" s="57"/>
      <c r="AT69" s="57"/>
      <c r="AU69" s="57"/>
      <c r="AV69" s="57"/>
      <c r="AW69" s="57"/>
      <c r="AX69" s="57"/>
      <c r="AY69" s="57"/>
      <c r="AZ69" s="57"/>
      <c r="BA69" s="57"/>
      <c r="BB69" s="57"/>
      <c r="BC69" s="57"/>
      <c r="BD69" s="57"/>
      <c r="BE69" s="57"/>
      <c r="BF69" s="57"/>
      <c r="BG69" s="57"/>
      <c r="BH69" s="57"/>
      <c r="BI69" s="57"/>
      <c r="BJ69" s="57"/>
      <c r="BK69" s="56"/>
      <c r="BL69" s="56"/>
      <c r="BM69" s="56"/>
      <c r="BN69" s="56"/>
      <c r="BO69" s="56"/>
      <c r="BP69" s="56"/>
      <c r="BQ69" s="56"/>
      <c r="BR69" s="56"/>
      <c r="BS69" s="56"/>
      <c r="BT69" s="56"/>
      <c r="BU69" s="56"/>
      <c r="BV69" s="56"/>
      <c r="BW69" s="56"/>
      <c r="BX69" s="56"/>
      <c r="BY69" s="56"/>
      <c r="BZ69" s="56"/>
      <c r="CA69" s="56"/>
      <c r="CB69" s="56"/>
      <c r="CC69" s="56"/>
      <c r="CD69" s="56"/>
      <c r="CE69" s="56"/>
      <c r="CF69" s="56"/>
      <c r="CG69" s="56"/>
      <c r="CH69" s="56"/>
      <c r="CI69" s="56"/>
      <c r="CJ69" s="56"/>
      <c r="CK69" s="56"/>
      <c r="CL69" s="56"/>
      <c r="CM69" s="56"/>
      <c r="CN69" s="56"/>
      <c r="CO69" s="56"/>
      <c r="CP69" s="56"/>
      <c r="CQ69" s="56"/>
      <c r="CR69" s="56"/>
      <c r="CS69" s="56"/>
      <c r="CT69" s="56"/>
      <c r="CU69" s="56"/>
      <c r="CV69" s="56"/>
      <c r="CW69" s="56"/>
      <c r="CX69" s="56"/>
      <c r="CY69" s="56"/>
      <c r="CZ69" s="56"/>
      <c r="DA69" s="56"/>
      <c r="DB69" s="56"/>
      <c r="DC69" s="56"/>
      <c r="DD69" s="56"/>
      <c r="DE69" s="56"/>
      <c r="DF69" s="56"/>
      <c r="DG69" s="56"/>
      <c r="DH69" s="56"/>
      <c r="DI69" s="56"/>
    </row>
    <row r="70" spans="2:113" s="55" customFormat="1" x14ac:dyDescent="0.25">
      <c r="B70" s="57" t="s">
        <v>109</v>
      </c>
      <c r="C70" s="57"/>
      <c r="D70" s="57"/>
      <c r="E70" s="57"/>
      <c r="H70" s="57"/>
      <c r="I70" s="57"/>
      <c r="J70" s="57"/>
      <c r="K70" s="57"/>
      <c r="L70" s="57"/>
      <c r="M70" s="57"/>
      <c r="N70" s="57"/>
      <c r="O70" s="57"/>
      <c r="P70" s="57"/>
      <c r="Q70" s="57"/>
      <c r="R70" s="57"/>
      <c r="S70" s="57"/>
      <c r="T70" s="57"/>
      <c r="U70" s="57"/>
      <c r="V70" s="57"/>
      <c r="AN70" s="57"/>
      <c r="AO70" s="57"/>
      <c r="AP70" s="57"/>
      <c r="AQ70" s="57"/>
      <c r="AR70" s="57"/>
      <c r="AS70" s="57"/>
      <c r="AT70" s="57"/>
      <c r="AU70" s="57"/>
      <c r="AV70" s="57"/>
      <c r="AW70" s="57"/>
      <c r="AX70" s="57"/>
      <c r="AY70" s="57"/>
      <c r="AZ70" s="57"/>
      <c r="BA70" s="57"/>
      <c r="BB70" s="57"/>
      <c r="BC70" s="57"/>
      <c r="BD70" s="57"/>
      <c r="BE70" s="57"/>
      <c r="BF70" s="57"/>
      <c r="BG70" s="57"/>
      <c r="BH70" s="57"/>
      <c r="BI70" s="57"/>
      <c r="BJ70" s="57"/>
      <c r="BK70" s="56"/>
      <c r="BL70" s="56"/>
      <c r="BM70" s="56"/>
      <c r="BN70" s="56"/>
      <c r="BO70" s="56"/>
      <c r="BP70" s="56"/>
      <c r="BQ70" s="56"/>
      <c r="BR70" s="56"/>
      <c r="BS70" s="56"/>
      <c r="BT70" s="56"/>
      <c r="BU70" s="56"/>
      <c r="BV70" s="56"/>
      <c r="BW70" s="56"/>
      <c r="BX70" s="56"/>
      <c r="BY70" s="56"/>
      <c r="BZ70" s="56"/>
      <c r="CA70" s="56"/>
      <c r="CB70" s="56"/>
      <c r="CC70" s="56"/>
      <c r="CD70" s="56"/>
      <c r="CE70" s="56"/>
      <c r="CF70" s="56"/>
      <c r="CG70" s="56"/>
      <c r="CH70" s="56"/>
      <c r="CI70" s="56"/>
      <c r="CJ70" s="56"/>
      <c r="CK70" s="56"/>
      <c r="CL70" s="56"/>
      <c r="CM70" s="56"/>
      <c r="CN70" s="56"/>
      <c r="CO70" s="56"/>
      <c r="CP70" s="56"/>
      <c r="CQ70" s="56"/>
      <c r="CR70" s="56"/>
      <c r="CS70" s="56"/>
      <c r="CT70" s="56"/>
      <c r="CU70" s="56"/>
      <c r="CV70" s="56"/>
      <c r="CW70" s="56"/>
      <c r="CX70" s="56"/>
      <c r="CY70" s="56"/>
      <c r="CZ70" s="56"/>
      <c r="DA70" s="56"/>
      <c r="DB70" s="56"/>
      <c r="DC70" s="56"/>
      <c r="DD70" s="56"/>
      <c r="DE70" s="56"/>
      <c r="DF70" s="56"/>
      <c r="DG70" s="56"/>
      <c r="DH70" s="56"/>
      <c r="DI70" s="56"/>
    </row>
    <row r="71" spans="2:113" s="55" customFormat="1" x14ac:dyDescent="0.25">
      <c r="Q71" s="57"/>
      <c r="R71" s="57"/>
      <c r="S71" s="57"/>
      <c r="T71" s="57"/>
      <c r="U71" s="57"/>
      <c r="V71" s="57"/>
      <c r="AN71" s="57"/>
      <c r="AO71" s="57"/>
      <c r="AP71" s="57"/>
      <c r="AQ71" s="57"/>
      <c r="AR71" s="57"/>
      <c r="AS71" s="57"/>
      <c r="AT71" s="57"/>
      <c r="AU71" s="57"/>
      <c r="AV71" s="57"/>
      <c r="AW71" s="57"/>
      <c r="AX71" s="57"/>
      <c r="AY71" s="57"/>
      <c r="AZ71" s="57"/>
      <c r="BA71" s="57"/>
      <c r="BB71" s="57"/>
      <c r="BC71" s="57"/>
      <c r="BD71" s="57"/>
      <c r="BE71" s="57"/>
      <c r="BF71" s="57"/>
      <c r="BG71" s="57"/>
      <c r="BH71" s="57"/>
      <c r="BI71" s="57"/>
      <c r="BJ71" s="57"/>
      <c r="BK71" s="56"/>
      <c r="BL71" s="56"/>
      <c r="BM71" s="56"/>
      <c r="BN71" s="56"/>
      <c r="BO71" s="56"/>
      <c r="BP71" s="56"/>
      <c r="BQ71" s="56"/>
      <c r="BR71" s="56"/>
      <c r="BS71" s="56"/>
      <c r="BT71" s="56"/>
      <c r="BU71" s="56"/>
      <c r="BV71" s="56"/>
      <c r="BW71" s="56"/>
      <c r="BX71" s="56"/>
      <c r="BY71" s="56"/>
      <c r="BZ71" s="56"/>
      <c r="CA71" s="56"/>
      <c r="CB71" s="56"/>
      <c r="CC71" s="56"/>
      <c r="CD71" s="56"/>
      <c r="CE71" s="56"/>
      <c r="CF71" s="56"/>
      <c r="CG71" s="56"/>
      <c r="CH71" s="56"/>
      <c r="CI71" s="56"/>
      <c r="CJ71" s="56"/>
      <c r="CK71" s="56"/>
      <c r="CL71" s="56"/>
      <c r="CM71" s="56"/>
      <c r="CN71" s="56"/>
      <c r="CO71" s="56"/>
      <c r="CP71" s="56"/>
      <c r="CQ71" s="56"/>
      <c r="CR71" s="56"/>
      <c r="CS71" s="56"/>
      <c r="CT71" s="56"/>
      <c r="CU71" s="56"/>
      <c r="CV71" s="56"/>
      <c r="CW71" s="56"/>
      <c r="CX71" s="56"/>
      <c r="CY71" s="56"/>
      <c r="CZ71" s="56"/>
      <c r="DA71" s="56"/>
      <c r="DB71" s="56"/>
      <c r="DC71" s="56"/>
      <c r="DD71" s="56"/>
      <c r="DE71" s="56"/>
      <c r="DF71" s="56"/>
      <c r="DG71" s="56"/>
      <c r="DH71" s="56"/>
      <c r="DI71" s="56"/>
    </row>
    <row r="72" spans="2:113" s="55" customFormat="1" x14ac:dyDescent="0.25">
      <c r="Q72" s="57"/>
      <c r="R72" s="57"/>
      <c r="S72" s="57"/>
      <c r="T72" s="57"/>
      <c r="U72" s="57"/>
      <c r="V72" s="57"/>
      <c r="W72" s="57"/>
      <c r="X72" s="57"/>
      <c r="Y72" s="57"/>
      <c r="Z72" s="57"/>
      <c r="AA72" s="57"/>
      <c r="AB72" s="57"/>
      <c r="AC72" s="57"/>
      <c r="AD72" s="57"/>
      <c r="AE72" s="57"/>
      <c r="AF72" s="57"/>
      <c r="AG72" s="57"/>
      <c r="AH72" s="57"/>
      <c r="AI72" s="57"/>
      <c r="AJ72" s="57"/>
      <c r="AK72" s="57"/>
      <c r="AL72" s="57"/>
      <c r="AM72" s="57"/>
      <c r="AN72" s="57"/>
      <c r="AO72" s="57"/>
      <c r="AP72" s="57"/>
      <c r="AQ72" s="57"/>
      <c r="AR72" s="57"/>
      <c r="AS72" s="57"/>
      <c r="AT72" s="57"/>
      <c r="AU72" s="57"/>
      <c r="AV72" s="57"/>
      <c r="AW72" s="57"/>
      <c r="AX72" s="57"/>
      <c r="AY72" s="57"/>
      <c r="AZ72" s="57"/>
      <c r="BA72" s="57"/>
      <c r="BB72" s="57"/>
      <c r="BC72" s="57"/>
      <c r="BD72" s="57"/>
      <c r="BE72" s="57"/>
      <c r="BF72" s="57"/>
      <c r="BG72" s="57"/>
      <c r="BH72" s="57"/>
      <c r="BI72" s="57"/>
      <c r="BJ72" s="57"/>
      <c r="BK72" s="56"/>
      <c r="BL72" s="56"/>
      <c r="BM72" s="56"/>
      <c r="BN72" s="56"/>
      <c r="BO72" s="56"/>
      <c r="BP72" s="56"/>
      <c r="BQ72" s="56"/>
      <c r="BR72" s="56"/>
      <c r="BS72" s="56"/>
      <c r="BT72" s="56"/>
      <c r="BU72" s="56"/>
      <c r="BV72" s="56"/>
      <c r="BW72" s="56"/>
      <c r="BX72" s="56"/>
      <c r="BY72" s="56"/>
      <c r="BZ72" s="56"/>
      <c r="CA72" s="56"/>
      <c r="CB72" s="56"/>
      <c r="CC72" s="56"/>
      <c r="CD72" s="56"/>
      <c r="CE72" s="56"/>
      <c r="CF72" s="56"/>
      <c r="CG72" s="56"/>
      <c r="CH72" s="56"/>
      <c r="CI72" s="56"/>
      <c r="CJ72" s="56"/>
      <c r="CK72" s="56"/>
      <c r="CL72" s="56"/>
      <c r="CM72" s="56"/>
      <c r="CN72" s="56"/>
      <c r="CO72" s="56"/>
      <c r="CP72" s="56"/>
      <c r="CQ72" s="56"/>
      <c r="CR72" s="56"/>
      <c r="CS72" s="56"/>
      <c r="CT72" s="56"/>
      <c r="CU72" s="56"/>
      <c r="CV72" s="56"/>
      <c r="CW72" s="56"/>
      <c r="CX72" s="56"/>
      <c r="CY72" s="56"/>
      <c r="CZ72" s="56"/>
      <c r="DA72" s="56"/>
      <c r="DB72" s="56"/>
      <c r="DC72" s="56"/>
      <c r="DD72" s="56"/>
      <c r="DE72" s="56"/>
      <c r="DF72" s="56"/>
      <c r="DG72" s="56"/>
      <c r="DH72" s="56"/>
      <c r="DI7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59:R59"/>
    <mergeCell ref="L21:M22"/>
    <mergeCell ref="N21:O22"/>
    <mergeCell ref="P21:P22"/>
    <mergeCell ref="D21:D23"/>
    <mergeCell ref="B21:C22"/>
  </mergeCells>
  <dataValidations count="3">
    <dataValidation type="list" allowBlank="1" showInputMessage="1" sqref="E25:F29">
      <formula1>INDIRECT("Тип_шкафа")</formula1>
    </dataValidation>
    <dataValidation type="list" allowBlank="1" showInputMessage="1" sqref="L25:M29">
      <formula1>INDIRECT("Ур_нап")</formula1>
    </dataValidation>
    <dataValidation type="list" allowBlank="1" showInputMessage="1" sqref="T25:T34">
      <formula1>INDIRECT("РЗА")</formula1>
    </dataValidation>
  </dataValidations>
  <pageMargins left="0.78740157480314965" right="0.78740157480314965" top="0.78740157480314965" bottom="0.39370078740157483" header="0.19685039370078741" footer="0.19685039370078741"/>
  <pageSetup paperSize="8"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U1" s="197"/>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34" t="str">
        <f>'3.1. паспорт Техсостояние ПС'!A6:T6</f>
        <v>Год раскрытия информации: 2023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row>
    <row r="6" spans="1:27" s="12" customFormat="1" x14ac:dyDescent="0.2">
      <c r="A6" s="191"/>
      <c r="B6" s="191"/>
      <c r="C6" s="191"/>
      <c r="D6" s="191"/>
      <c r="E6" s="191"/>
      <c r="F6" s="191"/>
      <c r="G6" s="191"/>
      <c r="H6" s="191"/>
      <c r="I6" s="191"/>
      <c r="J6" s="191"/>
      <c r="K6" s="191"/>
      <c r="L6" s="191"/>
      <c r="M6" s="191"/>
      <c r="N6" s="191"/>
      <c r="O6" s="191"/>
      <c r="P6" s="191"/>
      <c r="Q6" s="191"/>
      <c r="R6" s="191"/>
      <c r="S6" s="191"/>
      <c r="T6" s="191"/>
    </row>
    <row r="7" spans="1:27" s="12" customFormat="1" ht="18.75" x14ac:dyDescent="0.2">
      <c r="E7" s="238" t="s">
        <v>9</v>
      </c>
      <c r="F7" s="238"/>
      <c r="G7" s="238"/>
      <c r="H7" s="238"/>
      <c r="I7" s="238"/>
      <c r="J7" s="238"/>
      <c r="K7" s="238"/>
      <c r="L7" s="238"/>
      <c r="M7" s="238"/>
      <c r="N7" s="238"/>
      <c r="O7" s="238"/>
      <c r="P7" s="238"/>
      <c r="Q7" s="238"/>
      <c r="R7" s="238"/>
      <c r="S7" s="238"/>
      <c r="T7" s="238"/>
      <c r="U7" s="238"/>
      <c r="V7" s="238"/>
      <c r="W7" s="238"/>
      <c r="X7" s="238"/>
      <c r="Y7" s="23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2" t="str">
        <f>'3.1. паспорт Техсостояние ПС'!A10:T10</f>
        <v>АО "Россети Тюмень"</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row>
    <row r="10" spans="1:27" s="12" customFormat="1" ht="18.75" customHeight="1" x14ac:dyDescent="0.2">
      <c r="E10" s="235" t="s">
        <v>8</v>
      </c>
      <c r="F10" s="235"/>
      <c r="G10" s="235"/>
      <c r="H10" s="235"/>
      <c r="I10" s="235"/>
      <c r="J10" s="235"/>
      <c r="K10" s="235"/>
      <c r="L10" s="235"/>
      <c r="M10" s="235"/>
      <c r="N10" s="235"/>
      <c r="O10" s="235"/>
      <c r="P10" s="235"/>
      <c r="Q10" s="235"/>
      <c r="R10" s="235"/>
      <c r="S10" s="235"/>
      <c r="T10" s="235"/>
      <c r="U10" s="235"/>
      <c r="V10" s="235"/>
      <c r="W10" s="235"/>
      <c r="X10" s="235"/>
      <c r="Y10" s="23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2" t="str">
        <f>'3.1. паспорт Техсостояние ПС'!A13:T13</f>
        <v>N_TP1100.PS.0080</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row>
    <row r="13" spans="1:27" s="12" customFormat="1" ht="18.75" customHeight="1" x14ac:dyDescent="0.2">
      <c r="E13" s="235" t="s">
        <v>7</v>
      </c>
      <c r="F13" s="235"/>
      <c r="G13" s="235"/>
      <c r="H13" s="235"/>
      <c r="I13" s="235"/>
      <c r="J13" s="235"/>
      <c r="K13" s="235"/>
      <c r="L13" s="235"/>
      <c r="M13" s="235"/>
      <c r="N13" s="235"/>
      <c r="O13" s="235"/>
      <c r="P13" s="235"/>
      <c r="Q13" s="235"/>
      <c r="R13" s="235"/>
      <c r="S13" s="235"/>
      <c r="T13" s="235"/>
      <c r="U13" s="235"/>
      <c r="V13" s="235"/>
      <c r="W13" s="235"/>
      <c r="X13" s="235"/>
      <c r="Y13" s="23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40" t="str">
        <f>'2. паспорт  ТП'!A14:S14</f>
        <v>Проектирование реконструкции ПС 110кВ филиала Сургутские электрические сети (модернизация систем ТМ, АСУ ТП, РЗА на ПС 110 кВ Олимпийская)</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row>
    <row r="16" spans="1:27" s="3" customFormat="1" ht="15" customHeight="1" x14ac:dyDescent="0.2">
      <c r="E16" s="235" t="s">
        <v>6</v>
      </c>
      <c r="F16" s="235"/>
      <c r="G16" s="235"/>
      <c r="H16" s="235"/>
      <c r="I16" s="235"/>
      <c r="J16" s="235"/>
      <c r="K16" s="235"/>
      <c r="L16" s="235"/>
      <c r="M16" s="235"/>
      <c r="N16" s="235"/>
      <c r="O16" s="235"/>
      <c r="P16" s="235"/>
      <c r="Q16" s="235"/>
      <c r="R16" s="235"/>
      <c r="S16" s="235"/>
      <c r="T16" s="235"/>
      <c r="U16" s="235"/>
      <c r="V16" s="235"/>
      <c r="W16" s="235"/>
      <c r="X16" s="235"/>
      <c r="Y16" s="23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7"/>
      <c r="F18" s="237"/>
      <c r="G18" s="237"/>
      <c r="H18" s="237"/>
      <c r="I18" s="237"/>
      <c r="J18" s="237"/>
      <c r="K18" s="237"/>
      <c r="L18" s="237"/>
      <c r="M18" s="237"/>
      <c r="N18" s="237"/>
      <c r="O18" s="237"/>
      <c r="P18" s="237"/>
      <c r="Q18" s="237"/>
      <c r="R18" s="237"/>
      <c r="S18" s="237"/>
      <c r="T18" s="237"/>
      <c r="U18" s="237"/>
      <c r="V18" s="237"/>
      <c r="W18" s="237"/>
      <c r="X18" s="237"/>
      <c r="Y18" s="237"/>
    </row>
    <row r="19" spans="1:27" ht="25.5" customHeight="1" x14ac:dyDescent="0.25">
      <c r="A19" s="237" t="s">
        <v>491</v>
      </c>
      <c r="B19" s="237"/>
      <c r="C19" s="237"/>
      <c r="D19" s="237"/>
      <c r="E19" s="237"/>
      <c r="F19" s="237"/>
      <c r="G19" s="237"/>
      <c r="H19" s="237"/>
      <c r="I19" s="237"/>
      <c r="J19" s="237"/>
      <c r="K19" s="237"/>
      <c r="L19" s="237"/>
      <c r="M19" s="237"/>
      <c r="N19" s="237"/>
      <c r="O19" s="237"/>
      <c r="P19" s="237"/>
      <c r="Q19" s="237"/>
      <c r="R19" s="237"/>
      <c r="S19" s="237"/>
      <c r="T19" s="237"/>
      <c r="U19" s="237"/>
      <c r="V19" s="237"/>
      <c r="W19" s="237"/>
      <c r="X19" s="237"/>
      <c r="Y19" s="237"/>
      <c r="Z19" s="237"/>
      <c r="AA19" s="237"/>
    </row>
    <row r="20" spans="1:27" s="62" customFormat="1" ht="21" customHeight="1" x14ac:dyDescent="0.25"/>
    <row r="21" spans="1:27" ht="15.75" customHeight="1" x14ac:dyDescent="0.25">
      <c r="A21" s="264" t="s">
        <v>5</v>
      </c>
      <c r="B21" s="267" t="s">
        <v>498</v>
      </c>
      <c r="C21" s="268"/>
      <c r="D21" s="267" t="s">
        <v>500</v>
      </c>
      <c r="E21" s="268"/>
      <c r="F21" s="260" t="s">
        <v>102</v>
      </c>
      <c r="G21" s="262"/>
      <c r="H21" s="262"/>
      <c r="I21" s="261"/>
      <c r="J21" s="264" t="s">
        <v>501</v>
      </c>
      <c r="K21" s="267" t="s">
        <v>502</v>
      </c>
      <c r="L21" s="268"/>
      <c r="M21" s="267" t="s">
        <v>503</v>
      </c>
      <c r="N21" s="268"/>
      <c r="O21" s="267" t="s">
        <v>490</v>
      </c>
      <c r="P21" s="268"/>
      <c r="Q21" s="267" t="s">
        <v>135</v>
      </c>
      <c r="R21" s="268"/>
      <c r="S21" s="264" t="s">
        <v>134</v>
      </c>
      <c r="T21" s="264" t="s">
        <v>504</v>
      </c>
      <c r="U21" s="264" t="s">
        <v>499</v>
      </c>
      <c r="V21" s="267" t="s">
        <v>133</v>
      </c>
      <c r="W21" s="268"/>
      <c r="X21" s="260" t="s">
        <v>125</v>
      </c>
      <c r="Y21" s="262"/>
      <c r="Z21" s="260" t="s">
        <v>124</v>
      </c>
      <c r="AA21" s="262"/>
    </row>
    <row r="22" spans="1:27" ht="216" customHeight="1" x14ac:dyDescent="0.25">
      <c r="A22" s="265"/>
      <c r="B22" s="269"/>
      <c r="C22" s="270"/>
      <c r="D22" s="269"/>
      <c r="E22" s="270"/>
      <c r="F22" s="260" t="s">
        <v>132</v>
      </c>
      <c r="G22" s="261"/>
      <c r="H22" s="260" t="s">
        <v>131</v>
      </c>
      <c r="I22" s="261"/>
      <c r="J22" s="266"/>
      <c r="K22" s="269"/>
      <c r="L22" s="270"/>
      <c r="M22" s="269"/>
      <c r="N22" s="270"/>
      <c r="O22" s="269"/>
      <c r="P22" s="270"/>
      <c r="Q22" s="269"/>
      <c r="R22" s="270"/>
      <c r="S22" s="266"/>
      <c r="T22" s="266"/>
      <c r="U22" s="266"/>
      <c r="V22" s="269"/>
      <c r="W22" s="270"/>
      <c r="X22" s="113" t="s">
        <v>123</v>
      </c>
      <c r="Y22" s="113" t="s">
        <v>488</v>
      </c>
      <c r="Z22" s="113" t="s">
        <v>122</v>
      </c>
      <c r="AA22" s="113" t="s">
        <v>121</v>
      </c>
    </row>
    <row r="23" spans="1:27" ht="60" customHeight="1" x14ac:dyDescent="0.25">
      <c r="A23" s="266"/>
      <c r="B23" s="185" t="s">
        <v>119</v>
      </c>
      <c r="C23" s="185" t="s">
        <v>120</v>
      </c>
      <c r="D23" s="114" t="s">
        <v>119</v>
      </c>
      <c r="E23" s="114" t="s">
        <v>120</v>
      </c>
      <c r="F23" s="114" t="s">
        <v>119</v>
      </c>
      <c r="G23" s="114" t="s">
        <v>120</v>
      </c>
      <c r="H23" s="114" t="s">
        <v>119</v>
      </c>
      <c r="I23" s="114" t="s">
        <v>120</v>
      </c>
      <c r="J23" s="114" t="s">
        <v>119</v>
      </c>
      <c r="K23" s="114" t="s">
        <v>119</v>
      </c>
      <c r="L23" s="114" t="s">
        <v>120</v>
      </c>
      <c r="M23" s="114" t="s">
        <v>119</v>
      </c>
      <c r="N23" s="114" t="s">
        <v>120</v>
      </c>
      <c r="O23" s="114" t="s">
        <v>119</v>
      </c>
      <c r="P23" s="114" t="s">
        <v>120</v>
      </c>
      <c r="Q23" s="114" t="s">
        <v>119</v>
      </c>
      <c r="R23" s="114" t="s">
        <v>120</v>
      </c>
      <c r="S23" s="114" t="s">
        <v>119</v>
      </c>
      <c r="T23" s="114" t="s">
        <v>119</v>
      </c>
      <c r="U23" s="114" t="s">
        <v>119</v>
      </c>
      <c r="V23" s="114" t="s">
        <v>119</v>
      </c>
      <c r="W23" s="114" t="s">
        <v>120</v>
      </c>
      <c r="X23" s="114" t="s">
        <v>119</v>
      </c>
      <c r="Y23" s="114" t="s">
        <v>119</v>
      </c>
      <c r="Z23" s="113" t="s">
        <v>119</v>
      </c>
      <c r="AA23" s="113" t="s">
        <v>119</v>
      </c>
    </row>
    <row r="24" spans="1:27" x14ac:dyDescent="0.25">
      <c r="A24" s="118">
        <v>1</v>
      </c>
      <c r="B24" s="118">
        <v>2</v>
      </c>
      <c r="C24" s="118">
        <v>3</v>
      </c>
      <c r="D24" s="118">
        <v>4</v>
      </c>
      <c r="E24" s="118">
        <v>5</v>
      </c>
      <c r="F24" s="118">
        <v>6</v>
      </c>
      <c r="G24" s="118">
        <v>7</v>
      </c>
      <c r="H24" s="118">
        <v>8</v>
      </c>
      <c r="I24" s="118">
        <v>9</v>
      </c>
      <c r="J24" s="118">
        <v>10</v>
      </c>
      <c r="K24" s="118">
        <v>11</v>
      </c>
      <c r="L24" s="118">
        <v>12</v>
      </c>
      <c r="M24" s="118">
        <v>13</v>
      </c>
      <c r="N24" s="118">
        <v>14</v>
      </c>
      <c r="O24" s="118">
        <v>15</v>
      </c>
      <c r="P24" s="118">
        <v>16</v>
      </c>
      <c r="Q24" s="118">
        <v>19</v>
      </c>
      <c r="R24" s="118">
        <v>20</v>
      </c>
      <c r="S24" s="118">
        <v>21</v>
      </c>
      <c r="T24" s="118">
        <v>22</v>
      </c>
      <c r="U24" s="118">
        <v>23</v>
      </c>
      <c r="V24" s="118">
        <v>24</v>
      </c>
      <c r="W24" s="118">
        <v>25</v>
      </c>
      <c r="X24" s="118">
        <v>26</v>
      </c>
      <c r="Y24" s="118">
        <v>27</v>
      </c>
      <c r="Z24" s="118">
        <v>28</v>
      </c>
      <c r="AA24" s="118">
        <v>29</v>
      </c>
    </row>
    <row r="25" spans="1:27" s="62" customFormat="1" ht="24" customHeight="1" x14ac:dyDescent="0.25">
      <c r="A25" s="119"/>
      <c r="B25" s="119"/>
      <c r="C25" s="119"/>
      <c r="D25" s="119"/>
      <c r="E25" s="120"/>
      <c r="F25" s="120"/>
      <c r="G25" s="121"/>
      <c r="H25" s="121"/>
      <c r="I25" s="121"/>
      <c r="J25" s="122"/>
      <c r="K25" s="122"/>
      <c r="L25" s="123"/>
      <c r="M25" s="123"/>
      <c r="N25" s="124"/>
      <c r="O25" s="124"/>
      <c r="P25" s="124"/>
      <c r="Q25" s="124"/>
      <c r="R25" s="121"/>
      <c r="S25" s="122"/>
      <c r="T25" s="122"/>
      <c r="U25" s="122"/>
      <c r="V25" s="122"/>
      <c r="W25" s="124"/>
      <c r="X25" s="119"/>
      <c r="Y25" s="119"/>
      <c r="Z25" s="119"/>
      <c r="AA25" s="119"/>
    </row>
    <row r="26" spans="1:27" ht="3" customHeight="1" x14ac:dyDescent="0.25">
      <c r="X26" s="115"/>
      <c r="Y26" s="116"/>
      <c r="Z26" s="55"/>
      <c r="AA26" s="55"/>
    </row>
    <row r="27" spans="1:27" s="60" customFormat="1" ht="12.75" x14ac:dyDescent="0.2">
      <c r="A27" s="61"/>
      <c r="B27" s="61"/>
      <c r="C27" s="61"/>
      <c r="E27" s="61"/>
      <c r="X27" s="117"/>
      <c r="Y27" s="117"/>
      <c r="Z27" s="117"/>
      <c r="AA27" s="117"/>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85" zoomScaleSheetLayoutView="85" workbookViewId="0">
      <selection activeCell="C31" sqref="C3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34" t="str">
        <f>'3.2 паспорт Техсостояние ЛЭП'!A5:AA5</f>
        <v>Год раскрытия информации: 2023 год</v>
      </c>
      <c r="B5" s="234"/>
      <c r="C5" s="234"/>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row>
    <row r="6" spans="1:29" s="12" customFormat="1" ht="18.75" x14ac:dyDescent="0.3">
      <c r="A6" s="17"/>
      <c r="E6" s="16"/>
      <c r="F6" s="16"/>
      <c r="G6" s="15"/>
    </row>
    <row r="7" spans="1:29" s="12" customFormat="1" ht="18.75" x14ac:dyDescent="0.2">
      <c r="A7" s="238" t="s">
        <v>9</v>
      </c>
      <c r="B7" s="238"/>
      <c r="C7" s="238"/>
      <c r="D7" s="13"/>
      <c r="E7" s="13"/>
      <c r="F7" s="13"/>
      <c r="G7" s="13"/>
      <c r="H7" s="13"/>
      <c r="I7" s="13"/>
      <c r="J7" s="13"/>
      <c r="K7" s="13"/>
      <c r="L7" s="13"/>
      <c r="M7" s="13"/>
      <c r="N7" s="13"/>
      <c r="O7" s="13"/>
      <c r="P7" s="13"/>
      <c r="Q7" s="13"/>
      <c r="R7" s="13"/>
      <c r="S7" s="13"/>
      <c r="T7" s="13"/>
      <c r="U7" s="13"/>
    </row>
    <row r="8" spans="1:29" s="12" customFormat="1" ht="18.75" x14ac:dyDescent="0.2">
      <c r="A8" s="238"/>
      <c r="B8" s="238"/>
      <c r="C8" s="238"/>
      <c r="D8" s="14"/>
      <c r="E8" s="14"/>
      <c r="F8" s="14"/>
      <c r="G8" s="14"/>
      <c r="H8" s="13"/>
      <c r="I8" s="13"/>
      <c r="J8" s="13"/>
      <c r="K8" s="13"/>
      <c r="L8" s="13"/>
      <c r="M8" s="13"/>
      <c r="N8" s="13"/>
      <c r="O8" s="13"/>
      <c r="P8" s="13"/>
      <c r="Q8" s="13"/>
      <c r="R8" s="13"/>
      <c r="S8" s="13"/>
      <c r="T8" s="13"/>
      <c r="U8" s="13"/>
    </row>
    <row r="9" spans="1:29" s="12" customFormat="1" ht="18.75" x14ac:dyDescent="0.2">
      <c r="A9" s="242" t="str">
        <f>'3.2 паспорт Техсостояние ЛЭП'!A9:AA9</f>
        <v>АО "Россети Тюмень"</v>
      </c>
      <c r="B9" s="242"/>
      <c r="C9" s="242"/>
      <c r="D9" s="8"/>
      <c r="E9" s="8"/>
      <c r="F9" s="8"/>
      <c r="G9" s="8"/>
      <c r="H9" s="13"/>
      <c r="I9" s="13"/>
      <c r="J9" s="13"/>
      <c r="K9" s="13"/>
      <c r="L9" s="13"/>
      <c r="M9" s="13"/>
      <c r="N9" s="13"/>
      <c r="O9" s="13"/>
      <c r="P9" s="13"/>
      <c r="Q9" s="13"/>
      <c r="R9" s="13"/>
      <c r="S9" s="13"/>
      <c r="T9" s="13"/>
      <c r="U9" s="13"/>
    </row>
    <row r="10" spans="1:29" s="12" customFormat="1" ht="18.75" x14ac:dyDescent="0.2">
      <c r="A10" s="235" t="s">
        <v>8</v>
      </c>
      <c r="B10" s="235"/>
      <c r="C10" s="235"/>
      <c r="D10" s="6"/>
      <c r="E10" s="6"/>
      <c r="F10" s="6"/>
      <c r="G10" s="6"/>
      <c r="H10" s="13"/>
      <c r="I10" s="13"/>
      <c r="J10" s="13"/>
      <c r="K10" s="13"/>
      <c r="L10" s="13"/>
      <c r="M10" s="13"/>
      <c r="N10" s="13"/>
      <c r="O10" s="13"/>
      <c r="P10" s="13"/>
      <c r="Q10" s="13"/>
      <c r="R10" s="13"/>
      <c r="S10" s="13"/>
      <c r="T10" s="13"/>
      <c r="U10" s="13"/>
    </row>
    <row r="11" spans="1:29" s="12" customFormat="1" ht="18.75" x14ac:dyDescent="0.2">
      <c r="A11" s="238"/>
      <c r="B11" s="238"/>
      <c r="C11" s="238"/>
      <c r="D11" s="14"/>
      <c r="E11" s="14"/>
      <c r="F11" s="14"/>
      <c r="G11" s="14"/>
      <c r="H11" s="13"/>
      <c r="I11" s="13"/>
      <c r="J11" s="13"/>
      <c r="K11" s="13"/>
      <c r="L11" s="13"/>
      <c r="M11" s="13"/>
      <c r="N11" s="13"/>
      <c r="O11" s="13"/>
      <c r="P11" s="13"/>
      <c r="Q11" s="13"/>
      <c r="R11" s="13"/>
      <c r="S11" s="13"/>
      <c r="T11" s="13"/>
      <c r="U11" s="13"/>
    </row>
    <row r="12" spans="1:29" s="12" customFormat="1" ht="18.75" x14ac:dyDescent="0.2">
      <c r="A12" s="242" t="str">
        <f>'3.2 паспорт Техсостояние ЛЭП'!A12:AA12</f>
        <v>N_TP1100.PS.0080</v>
      </c>
      <c r="B12" s="242"/>
      <c r="C12" s="242"/>
      <c r="D12" s="8"/>
      <c r="E12" s="8"/>
      <c r="F12" s="8"/>
      <c r="G12" s="8"/>
      <c r="H12" s="13"/>
      <c r="I12" s="13"/>
      <c r="J12" s="13"/>
      <c r="K12" s="13"/>
      <c r="L12" s="13"/>
      <c r="M12" s="13"/>
      <c r="N12" s="13"/>
      <c r="O12" s="13"/>
      <c r="P12" s="13"/>
      <c r="Q12" s="13"/>
      <c r="R12" s="13"/>
      <c r="S12" s="13"/>
      <c r="T12" s="13"/>
      <c r="U12" s="13"/>
    </row>
    <row r="13" spans="1:29" s="12" customFormat="1" ht="18.75" x14ac:dyDescent="0.2">
      <c r="A13" s="235" t="s">
        <v>7</v>
      </c>
      <c r="B13" s="235"/>
      <c r="C13" s="23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6"/>
      <c r="B14" s="246"/>
      <c r="C14" s="246"/>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40" t="str">
        <f>'3.2 паспорт Техсостояние ЛЭП'!A15:AA15</f>
        <v>Проектирование реконструкции ПС 110кВ филиала Сургутские электрические сети (модернизация систем ТМ, АСУ ТП, РЗА на ПС 110 кВ Олимпийская)</v>
      </c>
      <c r="B15" s="240"/>
      <c r="C15" s="240"/>
      <c r="D15" s="8"/>
      <c r="E15" s="8"/>
      <c r="F15" s="8"/>
      <c r="G15" s="8"/>
      <c r="H15" s="8"/>
      <c r="I15" s="8"/>
      <c r="J15" s="8"/>
      <c r="K15" s="8"/>
      <c r="L15" s="8"/>
      <c r="M15" s="8"/>
      <c r="N15" s="8"/>
      <c r="O15" s="8"/>
      <c r="P15" s="8"/>
      <c r="Q15" s="8"/>
      <c r="R15" s="8"/>
      <c r="S15" s="8"/>
      <c r="T15" s="8"/>
      <c r="U15" s="8"/>
    </row>
    <row r="16" spans="1:29" s="3" customFormat="1" ht="15" customHeight="1" x14ac:dyDescent="0.2">
      <c r="A16" s="235" t="s">
        <v>6</v>
      </c>
      <c r="B16" s="235"/>
      <c r="C16" s="235"/>
      <c r="D16" s="6"/>
      <c r="E16" s="6"/>
      <c r="F16" s="6"/>
      <c r="G16" s="6"/>
      <c r="H16" s="6"/>
      <c r="I16" s="6"/>
      <c r="J16" s="6"/>
      <c r="K16" s="6"/>
      <c r="L16" s="6"/>
      <c r="M16" s="6"/>
      <c r="N16" s="6"/>
      <c r="O16" s="6"/>
      <c r="P16" s="6"/>
      <c r="Q16" s="6"/>
      <c r="R16" s="6"/>
      <c r="S16" s="6"/>
      <c r="T16" s="6"/>
      <c r="U16" s="6"/>
    </row>
    <row r="17" spans="1:21" s="3" customFormat="1" ht="15" customHeight="1" x14ac:dyDescent="0.2">
      <c r="A17" s="247"/>
      <c r="B17" s="247"/>
      <c r="C17" s="247"/>
      <c r="D17" s="4"/>
      <c r="E17" s="4"/>
      <c r="F17" s="4"/>
      <c r="G17" s="4"/>
      <c r="H17" s="4"/>
      <c r="I17" s="4"/>
      <c r="J17" s="4"/>
      <c r="K17" s="4"/>
      <c r="L17" s="4"/>
      <c r="M17" s="4"/>
      <c r="N17" s="4"/>
      <c r="O17" s="4"/>
      <c r="P17" s="4"/>
      <c r="Q17" s="4"/>
      <c r="R17" s="4"/>
    </row>
    <row r="18" spans="1:21" s="3" customFormat="1" ht="27.75" customHeight="1" x14ac:dyDescent="0.2">
      <c r="A18" s="236" t="s">
        <v>483</v>
      </c>
      <c r="B18" s="236"/>
      <c r="C18" s="23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81.75" customHeight="1" x14ac:dyDescent="0.2">
      <c r="A22" s="28" t="s">
        <v>65</v>
      </c>
      <c r="B22" s="34" t="s">
        <v>496</v>
      </c>
      <c r="C22" s="222" t="str">
        <f>'[2]1. паспорт местоположение'!C23</f>
        <v>Замещение (обновление) электрической сети/повышение экономической эффективности (мероприятия, напарвленные на снижение эксплуатационных затрат) оказание услуг в сфере электроэнергетики</v>
      </c>
      <c r="D22" s="33"/>
      <c r="E22" s="33"/>
      <c r="F22" s="32"/>
      <c r="G22" s="32"/>
      <c r="H22" s="32"/>
      <c r="I22" s="32"/>
      <c r="J22" s="32"/>
      <c r="K22" s="32"/>
      <c r="L22" s="32"/>
      <c r="M22" s="32"/>
      <c r="N22" s="32"/>
      <c r="O22" s="32"/>
      <c r="P22" s="32"/>
      <c r="Q22" s="31"/>
      <c r="R22" s="31"/>
      <c r="S22" s="31"/>
      <c r="T22" s="31"/>
      <c r="U22" s="31"/>
    </row>
    <row r="23" spans="1:21" ht="126.75" customHeight="1" x14ac:dyDescent="0.25">
      <c r="A23" s="28" t="s">
        <v>63</v>
      </c>
      <c r="B23" s="30" t="s">
        <v>60</v>
      </c>
      <c r="C23" s="29" t="s">
        <v>612</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516</v>
      </c>
      <c r="C24" s="29" t="s">
        <v>625</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517</v>
      </c>
      <c r="C25" s="29" t="s">
        <v>613</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614</v>
      </c>
      <c r="D26" s="27"/>
      <c r="E26" s="27"/>
      <c r="F26" s="27"/>
      <c r="G26" s="27"/>
      <c r="H26" s="27"/>
      <c r="I26" s="27"/>
      <c r="J26" s="27"/>
      <c r="K26" s="27"/>
      <c r="L26" s="27"/>
      <c r="M26" s="27"/>
      <c r="N26" s="27"/>
      <c r="O26" s="27"/>
      <c r="P26" s="27"/>
      <c r="Q26" s="27"/>
      <c r="R26" s="27"/>
      <c r="S26" s="27"/>
      <c r="T26" s="27"/>
      <c r="U26" s="27"/>
    </row>
    <row r="27" spans="1:21" ht="87.75" customHeight="1" x14ac:dyDescent="0.25">
      <c r="A27" s="28" t="s">
        <v>58</v>
      </c>
      <c r="B27" s="30" t="s">
        <v>497</v>
      </c>
      <c r="C27" s="29" t="s">
        <v>611</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3">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3">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9" t="s">
        <v>628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M4" zoomScale="80" zoomScaleNormal="80" zoomScaleSheetLayoutView="80" workbookViewId="0">
      <selection activeCell="A18" sqref="A17:Z1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34" t="str">
        <f>'3.3 паспорт описание'!A5:C5</f>
        <v>Год раскрытия информации: 2023 год</v>
      </c>
      <c r="B4" s="234"/>
      <c r="C4" s="234"/>
      <c r="D4" s="234"/>
      <c r="E4" s="234"/>
      <c r="F4" s="234"/>
      <c r="G4" s="234"/>
      <c r="H4" s="234"/>
      <c r="I4" s="234"/>
      <c r="J4" s="234"/>
      <c r="K4" s="234"/>
      <c r="L4" s="234"/>
      <c r="M4" s="234"/>
      <c r="N4" s="234"/>
      <c r="O4" s="234"/>
      <c r="P4" s="234"/>
      <c r="Q4" s="234"/>
      <c r="R4" s="234"/>
      <c r="S4" s="234"/>
      <c r="T4" s="234"/>
      <c r="U4" s="234"/>
      <c r="V4" s="234"/>
      <c r="W4" s="234"/>
      <c r="X4" s="234"/>
      <c r="Y4" s="234"/>
      <c r="Z4" s="234"/>
    </row>
    <row r="6" spans="1:28" ht="18.75" x14ac:dyDescent="0.25">
      <c r="A6" s="238" t="s">
        <v>9</v>
      </c>
      <c r="B6" s="238"/>
      <c r="C6" s="238"/>
      <c r="D6" s="238"/>
      <c r="E6" s="238"/>
      <c r="F6" s="238"/>
      <c r="G6" s="238"/>
      <c r="H6" s="238"/>
      <c r="I6" s="238"/>
      <c r="J6" s="238"/>
      <c r="K6" s="238"/>
      <c r="L6" s="238"/>
      <c r="M6" s="238"/>
      <c r="N6" s="238"/>
      <c r="O6" s="238"/>
      <c r="P6" s="238"/>
      <c r="Q6" s="238"/>
      <c r="R6" s="238"/>
      <c r="S6" s="238"/>
      <c r="T6" s="238"/>
      <c r="U6" s="238"/>
      <c r="V6" s="238"/>
      <c r="W6" s="238"/>
      <c r="X6" s="238"/>
      <c r="Y6" s="238"/>
      <c r="Z6" s="238"/>
      <c r="AA6" s="182"/>
      <c r="AB6" s="182"/>
    </row>
    <row r="7" spans="1:28" ht="18.75" x14ac:dyDescent="0.25">
      <c r="A7" s="238"/>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182"/>
      <c r="AB7" s="182"/>
    </row>
    <row r="8" spans="1:28" x14ac:dyDescent="0.25">
      <c r="A8" s="242" t="str">
        <f>'3.3 паспорт описание'!A9:C9</f>
        <v>АО "Россети Тюмень"</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183"/>
      <c r="AB8" s="183"/>
    </row>
    <row r="9" spans="1:28" ht="15.75" x14ac:dyDescent="0.25">
      <c r="A9" s="235" t="s">
        <v>8</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184"/>
      <c r="AB9" s="184"/>
    </row>
    <row r="10" spans="1:28" ht="18.75" x14ac:dyDescent="0.25">
      <c r="A10" s="238"/>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182"/>
      <c r="AB10" s="182"/>
    </row>
    <row r="11" spans="1:28" x14ac:dyDescent="0.25">
      <c r="A11" s="242" t="str">
        <f>'3.3 паспорт описание'!A12:C12</f>
        <v>N_TP1100.PS.0080</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183"/>
      <c r="AB11" s="183"/>
    </row>
    <row r="12" spans="1:28" ht="15.75" x14ac:dyDescent="0.25">
      <c r="A12" s="235" t="s">
        <v>7</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184"/>
      <c r="AB12" s="184"/>
    </row>
    <row r="13" spans="1:28" ht="18.75" x14ac:dyDescent="0.25">
      <c r="A13" s="246"/>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11"/>
      <c r="AB13" s="11"/>
    </row>
    <row r="14" spans="1:28" ht="48" customHeight="1" x14ac:dyDescent="0.25">
      <c r="A14" s="240" t="str">
        <f>'3.3 паспорт описание'!A15:C15</f>
        <v>Проектирование реконструкции ПС 110кВ филиала Сургутские электрические сети (модернизация систем ТМ, АСУ ТП, РЗА на ПС 110 кВ Олимпийская)</v>
      </c>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183"/>
      <c r="AB14" s="183"/>
    </row>
    <row r="15" spans="1:28" ht="15.75" x14ac:dyDescent="0.25">
      <c r="A15" s="235" t="s">
        <v>6</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184"/>
      <c r="AB15" s="184"/>
    </row>
    <row r="16" spans="1:28" x14ac:dyDescent="0.25">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193"/>
      <c r="AB16" s="193"/>
    </row>
    <row r="17" spans="1:2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193"/>
      <c r="AB17" s="193"/>
    </row>
    <row r="18" spans="1:28"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193"/>
      <c r="AB18" s="193"/>
    </row>
    <row r="19" spans="1:2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193"/>
      <c r="AB19" s="193"/>
    </row>
    <row r="20" spans="1:28" x14ac:dyDescent="0.25">
      <c r="A20" s="271"/>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194"/>
      <c r="AB20" s="194"/>
    </row>
    <row r="21" spans="1:28" x14ac:dyDescent="0.25">
      <c r="A21" s="271"/>
      <c r="B21" s="271"/>
      <c r="C21" s="271"/>
      <c r="D21" s="271"/>
      <c r="E21" s="271"/>
      <c r="F21" s="271"/>
      <c r="G21" s="271"/>
      <c r="H21" s="271"/>
      <c r="I21" s="271"/>
      <c r="J21" s="271"/>
      <c r="K21" s="271"/>
      <c r="L21" s="271"/>
      <c r="M21" s="271"/>
      <c r="N21" s="271"/>
      <c r="O21" s="271"/>
      <c r="P21" s="271"/>
      <c r="Q21" s="271"/>
      <c r="R21" s="271"/>
      <c r="S21" s="271"/>
      <c r="T21" s="271"/>
      <c r="U21" s="271"/>
      <c r="V21" s="271"/>
      <c r="W21" s="271"/>
      <c r="X21" s="271"/>
      <c r="Y21" s="271"/>
      <c r="Z21" s="271"/>
      <c r="AA21" s="194"/>
      <c r="AB21" s="194"/>
    </row>
    <row r="22" spans="1:28" x14ac:dyDescent="0.25">
      <c r="A22" s="272" t="s">
        <v>515</v>
      </c>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195"/>
      <c r="AB22" s="195"/>
    </row>
    <row r="23" spans="1:28" ht="32.25" customHeight="1" x14ac:dyDescent="0.25">
      <c r="A23" s="274" t="s">
        <v>368</v>
      </c>
      <c r="B23" s="275"/>
      <c r="C23" s="275"/>
      <c r="D23" s="275"/>
      <c r="E23" s="275"/>
      <c r="F23" s="275"/>
      <c r="G23" s="275"/>
      <c r="H23" s="275"/>
      <c r="I23" s="275"/>
      <c r="J23" s="275"/>
      <c r="K23" s="275"/>
      <c r="L23" s="276"/>
      <c r="M23" s="273" t="s">
        <v>369</v>
      </c>
      <c r="N23" s="273"/>
      <c r="O23" s="273"/>
      <c r="P23" s="273"/>
      <c r="Q23" s="273"/>
      <c r="R23" s="273"/>
      <c r="S23" s="273"/>
      <c r="T23" s="273"/>
      <c r="U23" s="273"/>
      <c r="V23" s="273"/>
      <c r="W23" s="273"/>
      <c r="X23" s="273"/>
      <c r="Y23" s="273"/>
      <c r="Z23" s="273"/>
    </row>
    <row r="24" spans="1:28" ht="151.5" customHeight="1" x14ac:dyDescent="0.25">
      <c r="A24" s="110" t="s">
        <v>239</v>
      </c>
      <c r="B24" s="111" t="s">
        <v>268</v>
      </c>
      <c r="C24" s="110" t="s">
        <v>362</v>
      </c>
      <c r="D24" s="110" t="s">
        <v>240</v>
      </c>
      <c r="E24" s="110" t="s">
        <v>363</v>
      </c>
      <c r="F24" s="110" t="s">
        <v>365</v>
      </c>
      <c r="G24" s="110" t="s">
        <v>364</v>
      </c>
      <c r="H24" s="110" t="s">
        <v>241</v>
      </c>
      <c r="I24" s="110" t="s">
        <v>366</v>
      </c>
      <c r="J24" s="110" t="s">
        <v>273</v>
      </c>
      <c r="K24" s="111" t="s">
        <v>267</v>
      </c>
      <c r="L24" s="111" t="s">
        <v>242</v>
      </c>
      <c r="M24" s="112" t="s">
        <v>287</v>
      </c>
      <c r="N24" s="111" t="s">
        <v>526</v>
      </c>
      <c r="O24" s="110" t="s">
        <v>284</v>
      </c>
      <c r="P24" s="110" t="s">
        <v>285</v>
      </c>
      <c r="Q24" s="110" t="s">
        <v>283</v>
      </c>
      <c r="R24" s="110" t="s">
        <v>241</v>
      </c>
      <c r="S24" s="110" t="s">
        <v>282</v>
      </c>
      <c r="T24" s="110" t="s">
        <v>281</v>
      </c>
      <c r="U24" s="110" t="s">
        <v>361</v>
      </c>
      <c r="V24" s="110" t="s">
        <v>283</v>
      </c>
      <c r="W24" s="125" t="s">
        <v>266</v>
      </c>
      <c r="X24" s="125" t="s">
        <v>298</v>
      </c>
      <c r="Y24" s="125" t="s">
        <v>299</v>
      </c>
      <c r="Z24" s="127" t="s">
        <v>296</v>
      </c>
    </row>
    <row r="25" spans="1:28" ht="16.5" customHeight="1" x14ac:dyDescent="0.25">
      <c r="A25" s="110">
        <v>1</v>
      </c>
      <c r="B25" s="111">
        <v>2</v>
      </c>
      <c r="C25" s="110">
        <v>3</v>
      </c>
      <c r="D25" s="111">
        <v>4</v>
      </c>
      <c r="E25" s="110">
        <v>5</v>
      </c>
      <c r="F25" s="111">
        <v>6</v>
      </c>
      <c r="G25" s="110">
        <v>7</v>
      </c>
      <c r="H25" s="111">
        <v>8</v>
      </c>
      <c r="I25" s="110">
        <v>9</v>
      </c>
      <c r="J25" s="111">
        <v>10</v>
      </c>
      <c r="K25" s="196">
        <v>11</v>
      </c>
      <c r="L25" s="111">
        <v>12</v>
      </c>
      <c r="M25" s="196">
        <v>13</v>
      </c>
      <c r="N25" s="111">
        <v>14</v>
      </c>
      <c r="O25" s="196">
        <v>15</v>
      </c>
      <c r="P25" s="111">
        <v>16</v>
      </c>
      <c r="Q25" s="196">
        <v>17</v>
      </c>
      <c r="R25" s="111">
        <v>18</v>
      </c>
      <c r="S25" s="196">
        <v>19</v>
      </c>
      <c r="T25" s="111">
        <v>20</v>
      </c>
      <c r="U25" s="196">
        <v>21</v>
      </c>
      <c r="V25" s="111">
        <v>22</v>
      </c>
      <c r="W25" s="196">
        <v>23</v>
      </c>
      <c r="X25" s="111">
        <v>24</v>
      </c>
      <c r="Y25" s="196">
        <v>25</v>
      </c>
      <c r="Z25" s="111">
        <v>26</v>
      </c>
    </row>
    <row r="26" spans="1:28" ht="45.75" customHeight="1" x14ac:dyDescent="0.25">
      <c r="A26" s="103" t="s">
        <v>346</v>
      </c>
      <c r="B26" s="109"/>
      <c r="C26" s="105" t="s">
        <v>348</v>
      </c>
      <c r="D26" s="105" t="s">
        <v>349</v>
      </c>
      <c r="E26" s="105" t="s">
        <v>350</v>
      </c>
      <c r="F26" s="105" t="s">
        <v>278</v>
      </c>
      <c r="G26" s="105" t="s">
        <v>351</v>
      </c>
      <c r="H26" s="105" t="s">
        <v>241</v>
      </c>
      <c r="I26" s="105" t="s">
        <v>352</v>
      </c>
      <c r="J26" s="105" t="s">
        <v>353</v>
      </c>
      <c r="K26" s="102"/>
      <c r="L26" s="106" t="s">
        <v>264</v>
      </c>
      <c r="M26" s="108" t="s">
        <v>280</v>
      </c>
      <c r="N26" s="102"/>
      <c r="O26" s="102"/>
      <c r="P26" s="102"/>
      <c r="Q26" s="102"/>
      <c r="R26" s="102"/>
      <c r="S26" s="102"/>
      <c r="T26" s="102"/>
      <c r="U26" s="102"/>
      <c r="V26" s="102"/>
      <c r="W26" s="102"/>
      <c r="X26" s="102"/>
      <c r="Y26" s="102"/>
      <c r="Z26" s="104" t="s">
        <v>297</v>
      </c>
    </row>
    <row r="27" spans="1:28" x14ac:dyDescent="0.25">
      <c r="A27" s="102" t="s">
        <v>243</v>
      </c>
      <c r="B27" s="102" t="s">
        <v>269</v>
      </c>
      <c r="C27" s="102" t="s">
        <v>248</v>
      </c>
      <c r="D27" s="102" t="s">
        <v>249</v>
      </c>
      <c r="E27" s="102" t="s">
        <v>288</v>
      </c>
      <c r="F27" s="105" t="s">
        <v>244</v>
      </c>
      <c r="G27" s="105" t="s">
        <v>292</v>
      </c>
      <c r="H27" s="102" t="s">
        <v>241</v>
      </c>
      <c r="I27" s="105" t="s">
        <v>274</v>
      </c>
      <c r="J27" s="105" t="s">
        <v>256</v>
      </c>
      <c r="K27" s="106" t="s">
        <v>260</v>
      </c>
      <c r="L27" s="102"/>
      <c r="M27" s="106" t="s">
        <v>286</v>
      </c>
      <c r="N27" s="102"/>
      <c r="O27" s="102"/>
      <c r="P27" s="102"/>
      <c r="Q27" s="102"/>
      <c r="R27" s="102"/>
      <c r="S27" s="102"/>
      <c r="T27" s="102"/>
      <c r="U27" s="102"/>
      <c r="V27" s="102"/>
      <c r="W27" s="102"/>
      <c r="X27" s="102"/>
      <c r="Y27" s="102"/>
      <c r="Z27" s="102"/>
    </row>
    <row r="28" spans="1:28" x14ac:dyDescent="0.25">
      <c r="A28" s="102" t="s">
        <v>243</v>
      </c>
      <c r="B28" s="102" t="s">
        <v>270</v>
      </c>
      <c r="C28" s="102" t="s">
        <v>250</v>
      </c>
      <c r="D28" s="102" t="s">
        <v>251</v>
      </c>
      <c r="E28" s="102" t="s">
        <v>289</v>
      </c>
      <c r="F28" s="105" t="s">
        <v>245</v>
      </c>
      <c r="G28" s="105" t="s">
        <v>293</v>
      </c>
      <c r="H28" s="102" t="s">
        <v>241</v>
      </c>
      <c r="I28" s="105" t="s">
        <v>275</v>
      </c>
      <c r="J28" s="105" t="s">
        <v>257</v>
      </c>
      <c r="K28" s="106" t="s">
        <v>261</v>
      </c>
      <c r="L28" s="107"/>
      <c r="M28" s="106" t="s">
        <v>0</v>
      </c>
      <c r="N28" s="106"/>
      <c r="O28" s="106"/>
      <c r="P28" s="106"/>
      <c r="Q28" s="106"/>
      <c r="R28" s="106"/>
      <c r="S28" s="106"/>
      <c r="T28" s="106"/>
      <c r="U28" s="106"/>
      <c r="V28" s="106"/>
      <c r="W28" s="106"/>
      <c r="X28" s="106"/>
      <c r="Y28" s="106"/>
      <c r="Z28" s="106"/>
    </row>
    <row r="29" spans="1:28" x14ac:dyDescent="0.25">
      <c r="A29" s="102" t="s">
        <v>243</v>
      </c>
      <c r="B29" s="102" t="s">
        <v>271</v>
      </c>
      <c r="C29" s="102" t="s">
        <v>252</v>
      </c>
      <c r="D29" s="102" t="s">
        <v>253</v>
      </c>
      <c r="E29" s="102" t="s">
        <v>290</v>
      </c>
      <c r="F29" s="105" t="s">
        <v>246</v>
      </c>
      <c r="G29" s="105" t="s">
        <v>294</v>
      </c>
      <c r="H29" s="102" t="s">
        <v>241</v>
      </c>
      <c r="I29" s="105" t="s">
        <v>276</v>
      </c>
      <c r="J29" s="105" t="s">
        <v>258</v>
      </c>
      <c r="K29" s="106" t="s">
        <v>262</v>
      </c>
      <c r="L29" s="107"/>
      <c r="M29" s="102"/>
      <c r="N29" s="102"/>
      <c r="O29" s="102"/>
      <c r="P29" s="102"/>
      <c r="Q29" s="102"/>
      <c r="R29" s="102"/>
      <c r="S29" s="102"/>
      <c r="T29" s="102"/>
      <c r="U29" s="102"/>
      <c r="V29" s="102"/>
      <c r="W29" s="102"/>
      <c r="X29" s="102"/>
      <c r="Y29" s="102"/>
      <c r="Z29" s="102"/>
    </row>
    <row r="30" spans="1:28" x14ac:dyDescent="0.25">
      <c r="A30" s="102" t="s">
        <v>243</v>
      </c>
      <c r="B30" s="102" t="s">
        <v>272</v>
      </c>
      <c r="C30" s="102" t="s">
        <v>254</v>
      </c>
      <c r="D30" s="102" t="s">
        <v>255</v>
      </c>
      <c r="E30" s="102" t="s">
        <v>291</v>
      </c>
      <c r="F30" s="105" t="s">
        <v>247</v>
      </c>
      <c r="G30" s="105" t="s">
        <v>295</v>
      </c>
      <c r="H30" s="102" t="s">
        <v>241</v>
      </c>
      <c r="I30" s="105" t="s">
        <v>277</v>
      </c>
      <c r="J30" s="105" t="s">
        <v>259</v>
      </c>
      <c r="K30" s="106" t="s">
        <v>263</v>
      </c>
      <c r="L30" s="107"/>
      <c r="M30" s="102"/>
      <c r="N30" s="102"/>
      <c r="O30" s="102"/>
      <c r="P30" s="102"/>
      <c r="Q30" s="102"/>
      <c r="R30" s="102"/>
      <c r="S30" s="102"/>
      <c r="T30" s="102"/>
      <c r="U30" s="102"/>
      <c r="V30" s="102"/>
      <c r="W30" s="102"/>
      <c r="X30" s="102"/>
      <c r="Y30" s="102"/>
      <c r="Z30" s="102"/>
    </row>
    <row r="31" spans="1:28" x14ac:dyDescent="0.25">
      <c r="A31" s="102" t="s">
        <v>0</v>
      </c>
      <c r="B31" s="102" t="s">
        <v>0</v>
      </c>
      <c r="C31" s="102" t="s">
        <v>0</v>
      </c>
      <c r="D31" s="102" t="s">
        <v>0</v>
      </c>
      <c r="E31" s="102" t="s">
        <v>0</v>
      </c>
      <c r="F31" s="102" t="s">
        <v>0</v>
      </c>
      <c r="G31" s="102" t="s">
        <v>0</v>
      </c>
      <c r="H31" s="102" t="s">
        <v>0</v>
      </c>
      <c r="I31" s="102" t="s">
        <v>0</v>
      </c>
      <c r="J31" s="102" t="s">
        <v>0</v>
      </c>
      <c r="K31" s="102" t="s">
        <v>0</v>
      </c>
      <c r="L31" s="107"/>
      <c r="M31" s="102"/>
      <c r="N31" s="102"/>
      <c r="O31" s="102"/>
      <c r="P31" s="102"/>
      <c r="Q31" s="102"/>
      <c r="R31" s="102"/>
      <c r="S31" s="102"/>
      <c r="T31" s="102"/>
      <c r="U31" s="102"/>
      <c r="V31" s="102"/>
      <c r="W31" s="102"/>
      <c r="X31" s="102"/>
      <c r="Y31" s="102"/>
      <c r="Z31" s="102"/>
    </row>
    <row r="32" spans="1:28" ht="30" x14ac:dyDescent="0.25">
      <c r="A32" s="109" t="s">
        <v>347</v>
      </c>
      <c r="B32" s="109"/>
      <c r="C32" s="105" t="s">
        <v>354</v>
      </c>
      <c r="D32" s="105" t="s">
        <v>355</v>
      </c>
      <c r="E32" s="105" t="s">
        <v>356</v>
      </c>
      <c r="F32" s="105" t="s">
        <v>357</v>
      </c>
      <c r="G32" s="105" t="s">
        <v>358</v>
      </c>
      <c r="H32" s="105" t="s">
        <v>241</v>
      </c>
      <c r="I32" s="105" t="s">
        <v>359</v>
      </c>
      <c r="J32" s="105" t="s">
        <v>360</v>
      </c>
      <c r="K32" s="102"/>
      <c r="L32" s="102"/>
      <c r="M32" s="102"/>
      <c r="N32" s="102"/>
      <c r="O32" s="102"/>
      <c r="P32" s="102"/>
      <c r="Q32" s="102"/>
      <c r="R32" s="102"/>
      <c r="S32" s="102"/>
      <c r="T32" s="102"/>
      <c r="U32" s="102"/>
      <c r="V32" s="102"/>
      <c r="W32" s="102"/>
      <c r="X32" s="102"/>
      <c r="Y32" s="102"/>
      <c r="Z32" s="102"/>
    </row>
    <row r="33" spans="1:26" x14ac:dyDescent="0.25">
      <c r="A33" s="102" t="s">
        <v>0</v>
      </c>
      <c r="B33" s="102" t="s">
        <v>0</v>
      </c>
      <c r="C33" s="102" t="s">
        <v>0</v>
      </c>
      <c r="D33" s="102" t="s">
        <v>0</v>
      </c>
      <c r="E33" s="102" t="s">
        <v>0</v>
      </c>
      <c r="F33" s="102" t="s">
        <v>0</v>
      </c>
      <c r="G33" s="102" t="s">
        <v>0</v>
      </c>
      <c r="H33" s="102" t="s">
        <v>0</v>
      </c>
      <c r="I33" s="102" t="s">
        <v>0</v>
      </c>
      <c r="J33" s="102" t="s">
        <v>0</v>
      </c>
      <c r="K33" s="102" t="s">
        <v>0</v>
      </c>
      <c r="L33" s="102"/>
      <c r="M33" s="102"/>
      <c r="N33" s="102"/>
      <c r="O33" s="102"/>
      <c r="P33" s="102"/>
      <c r="Q33" s="102"/>
      <c r="R33" s="102"/>
      <c r="S33" s="102"/>
      <c r="T33" s="102"/>
      <c r="U33" s="102"/>
      <c r="V33" s="102"/>
      <c r="W33" s="102"/>
      <c r="X33" s="102"/>
      <c r="Y33" s="102"/>
      <c r="Z33" s="102"/>
    </row>
    <row r="37" spans="1:26" x14ac:dyDescent="0.25">
      <c r="A37" s="12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34" t="str">
        <f>'3.4. Паспорт надежность'!A4:Z4</f>
        <v>Год раскрытия информации: 2023 год</v>
      </c>
      <c r="B5" s="234"/>
      <c r="C5" s="234"/>
      <c r="D5" s="234"/>
      <c r="E5" s="234"/>
      <c r="F5" s="234"/>
      <c r="G5" s="234"/>
      <c r="H5" s="234"/>
      <c r="I5" s="234"/>
      <c r="J5" s="234"/>
      <c r="K5" s="234"/>
      <c r="L5" s="234"/>
      <c r="M5" s="234"/>
      <c r="N5" s="234"/>
      <c r="O5" s="234"/>
      <c r="P5" s="192"/>
      <c r="Q5" s="192"/>
      <c r="R5" s="192"/>
      <c r="S5" s="192"/>
      <c r="T5" s="192"/>
      <c r="U5" s="192"/>
      <c r="V5" s="192"/>
      <c r="W5" s="192"/>
      <c r="X5" s="192"/>
      <c r="Y5" s="192"/>
      <c r="Z5" s="192"/>
      <c r="AA5" s="192"/>
      <c r="AB5" s="192"/>
    </row>
    <row r="6" spans="1:28" s="12" customFormat="1" ht="18.75" x14ac:dyDescent="0.3">
      <c r="A6" s="17"/>
      <c r="B6" s="17"/>
      <c r="L6" s="15"/>
    </row>
    <row r="7" spans="1:28" s="12" customFormat="1" ht="18.75" x14ac:dyDescent="0.2">
      <c r="A7" s="238" t="s">
        <v>9</v>
      </c>
      <c r="B7" s="238"/>
      <c r="C7" s="238"/>
      <c r="D7" s="238"/>
      <c r="E7" s="238"/>
      <c r="F7" s="238"/>
      <c r="G7" s="238"/>
      <c r="H7" s="238"/>
      <c r="I7" s="238"/>
      <c r="J7" s="238"/>
      <c r="K7" s="238"/>
      <c r="L7" s="238"/>
      <c r="M7" s="238"/>
      <c r="N7" s="238"/>
      <c r="O7" s="238"/>
      <c r="P7" s="13"/>
      <c r="Q7" s="13"/>
      <c r="R7" s="13"/>
      <c r="S7" s="13"/>
      <c r="T7" s="13"/>
      <c r="U7" s="13"/>
      <c r="V7" s="13"/>
      <c r="W7" s="13"/>
      <c r="X7" s="13"/>
      <c r="Y7" s="13"/>
      <c r="Z7" s="13"/>
    </row>
    <row r="8" spans="1:28" s="12" customFormat="1" ht="18.75" x14ac:dyDescent="0.2">
      <c r="A8" s="238"/>
      <c r="B8" s="238"/>
      <c r="C8" s="238"/>
      <c r="D8" s="238"/>
      <c r="E8" s="238"/>
      <c r="F8" s="238"/>
      <c r="G8" s="238"/>
      <c r="H8" s="238"/>
      <c r="I8" s="238"/>
      <c r="J8" s="238"/>
      <c r="K8" s="238"/>
      <c r="L8" s="238"/>
      <c r="M8" s="238"/>
      <c r="N8" s="238"/>
      <c r="O8" s="238"/>
      <c r="P8" s="13"/>
      <c r="Q8" s="13"/>
      <c r="R8" s="13"/>
      <c r="S8" s="13"/>
      <c r="T8" s="13"/>
      <c r="U8" s="13"/>
      <c r="V8" s="13"/>
      <c r="W8" s="13"/>
      <c r="X8" s="13"/>
      <c r="Y8" s="13"/>
      <c r="Z8" s="13"/>
    </row>
    <row r="9" spans="1:28" s="12" customFormat="1" ht="18.75" x14ac:dyDescent="0.2">
      <c r="A9" s="242" t="str">
        <f>'3.4. Паспорт надежность'!A8:Z8</f>
        <v>АО "Россети Тюмень"</v>
      </c>
      <c r="B9" s="242"/>
      <c r="C9" s="242"/>
      <c r="D9" s="242"/>
      <c r="E9" s="242"/>
      <c r="F9" s="242"/>
      <c r="G9" s="242"/>
      <c r="H9" s="242"/>
      <c r="I9" s="242"/>
      <c r="J9" s="242"/>
      <c r="K9" s="242"/>
      <c r="L9" s="242"/>
      <c r="M9" s="242"/>
      <c r="N9" s="242"/>
      <c r="O9" s="242"/>
      <c r="P9" s="13"/>
      <c r="Q9" s="13"/>
      <c r="R9" s="13"/>
      <c r="S9" s="13"/>
      <c r="T9" s="13"/>
      <c r="U9" s="13"/>
      <c r="V9" s="13"/>
      <c r="W9" s="13"/>
      <c r="X9" s="13"/>
      <c r="Y9" s="13"/>
      <c r="Z9" s="13"/>
    </row>
    <row r="10" spans="1:28" s="12" customFormat="1" ht="18.75" x14ac:dyDescent="0.2">
      <c r="A10" s="235" t="s">
        <v>8</v>
      </c>
      <c r="B10" s="235"/>
      <c r="C10" s="235"/>
      <c r="D10" s="235"/>
      <c r="E10" s="235"/>
      <c r="F10" s="235"/>
      <c r="G10" s="235"/>
      <c r="H10" s="235"/>
      <c r="I10" s="235"/>
      <c r="J10" s="235"/>
      <c r="K10" s="235"/>
      <c r="L10" s="235"/>
      <c r="M10" s="235"/>
      <c r="N10" s="235"/>
      <c r="O10" s="235"/>
      <c r="P10" s="13"/>
      <c r="Q10" s="13"/>
      <c r="R10" s="13"/>
      <c r="S10" s="13"/>
      <c r="T10" s="13"/>
      <c r="U10" s="13"/>
      <c r="V10" s="13"/>
      <c r="W10" s="13"/>
      <c r="X10" s="13"/>
      <c r="Y10" s="13"/>
      <c r="Z10" s="13"/>
    </row>
    <row r="11" spans="1:28" s="12" customFormat="1" ht="18.75" x14ac:dyDescent="0.2">
      <c r="A11" s="238"/>
      <c r="B11" s="238"/>
      <c r="C11" s="238"/>
      <c r="D11" s="238"/>
      <c r="E11" s="238"/>
      <c r="F11" s="238"/>
      <c r="G11" s="238"/>
      <c r="H11" s="238"/>
      <c r="I11" s="238"/>
      <c r="J11" s="238"/>
      <c r="K11" s="238"/>
      <c r="L11" s="238"/>
      <c r="M11" s="238"/>
      <c r="N11" s="238"/>
      <c r="O11" s="238"/>
      <c r="P11" s="13"/>
      <c r="Q11" s="13"/>
      <c r="R11" s="13"/>
      <c r="S11" s="13"/>
      <c r="T11" s="13"/>
      <c r="U11" s="13"/>
      <c r="V11" s="13"/>
      <c r="W11" s="13"/>
      <c r="X11" s="13"/>
      <c r="Y11" s="13"/>
      <c r="Z11" s="13"/>
    </row>
    <row r="12" spans="1:28" s="12" customFormat="1" ht="18.75" x14ac:dyDescent="0.2">
      <c r="A12" s="242" t="str">
        <f>'3.4. Паспорт надежность'!A11:Z11</f>
        <v>N_TP1100.PS.0080</v>
      </c>
      <c r="B12" s="242"/>
      <c r="C12" s="242"/>
      <c r="D12" s="242"/>
      <c r="E12" s="242"/>
      <c r="F12" s="242"/>
      <c r="G12" s="242"/>
      <c r="H12" s="242"/>
      <c r="I12" s="242"/>
      <c r="J12" s="242"/>
      <c r="K12" s="242"/>
      <c r="L12" s="242"/>
      <c r="M12" s="242"/>
      <c r="N12" s="242"/>
      <c r="O12" s="242"/>
      <c r="P12" s="13"/>
      <c r="Q12" s="13"/>
      <c r="R12" s="13"/>
      <c r="S12" s="13"/>
      <c r="T12" s="13"/>
      <c r="U12" s="13"/>
      <c r="V12" s="13"/>
      <c r="W12" s="13"/>
      <c r="X12" s="13"/>
      <c r="Y12" s="13"/>
      <c r="Z12" s="13"/>
    </row>
    <row r="13" spans="1:28" s="12" customFormat="1" ht="18.75" x14ac:dyDescent="0.2">
      <c r="A13" s="235" t="s">
        <v>7</v>
      </c>
      <c r="B13" s="235"/>
      <c r="C13" s="235"/>
      <c r="D13" s="235"/>
      <c r="E13" s="235"/>
      <c r="F13" s="235"/>
      <c r="G13" s="235"/>
      <c r="H13" s="235"/>
      <c r="I13" s="235"/>
      <c r="J13" s="235"/>
      <c r="K13" s="235"/>
      <c r="L13" s="235"/>
      <c r="M13" s="235"/>
      <c r="N13" s="235"/>
      <c r="O13" s="235"/>
      <c r="P13" s="13"/>
      <c r="Q13" s="13"/>
      <c r="R13" s="13"/>
      <c r="S13" s="13"/>
      <c r="T13" s="13"/>
      <c r="U13" s="13"/>
      <c r="V13" s="13"/>
      <c r="W13" s="13"/>
      <c r="X13" s="13"/>
      <c r="Y13" s="13"/>
      <c r="Z13" s="13"/>
    </row>
    <row r="14" spans="1:28" s="9" customFormat="1" ht="15.75" customHeight="1" x14ac:dyDescent="0.2">
      <c r="A14" s="246"/>
      <c r="B14" s="246"/>
      <c r="C14" s="246"/>
      <c r="D14" s="246"/>
      <c r="E14" s="246"/>
      <c r="F14" s="246"/>
      <c r="G14" s="246"/>
      <c r="H14" s="246"/>
      <c r="I14" s="246"/>
      <c r="J14" s="246"/>
      <c r="K14" s="246"/>
      <c r="L14" s="246"/>
      <c r="M14" s="246"/>
      <c r="N14" s="246"/>
      <c r="O14" s="246"/>
      <c r="P14" s="10"/>
      <c r="Q14" s="10"/>
      <c r="R14" s="10"/>
      <c r="S14" s="10"/>
      <c r="T14" s="10"/>
      <c r="U14" s="10"/>
      <c r="V14" s="10"/>
      <c r="W14" s="10"/>
      <c r="X14" s="10"/>
      <c r="Y14" s="10"/>
      <c r="Z14" s="10"/>
    </row>
    <row r="15" spans="1:28" s="3" customFormat="1" ht="57" customHeight="1" x14ac:dyDescent="0.2">
      <c r="A15" s="240" t="str">
        <f>'3.4. Паспорт надежность'!A14:Z14</f>
        <v>Проектирование реконструкции ПС 110кВ филиала Сургутские электрические сети (модернизация систем ТМ, АСУ ТП, РЗА на ПС 110 кВ Олимпийская)</v>
      </c>
      <c r="B15" s="240"/>
      <c r="C15" s="240"/>
      <c r="D15" s="240"/>
      <c r="E15" s="240"/>
      <c r="F15" s="240"/>
      <c r="G15" s="240"/>
      <c r="H15" s="240"/>
      <c r="I15" s="240"/>
      <c r="J15" s="240"/>
      <c r="K15" s="240"/>
      <c r="L15" s="240"/>
      <c r="M15" s="240"/>
      <c r="N15" s="240"/>
      <c r="O15" s="240"/>
      <c r="P15" s="8"/>
      <c r="Q15" s="8"/>
      <c r="R15" s="8"/>
      <c r="S15" s="8"/>
      <c r="T15" s="8"/>
      <c r="U15" s="8"/>
      <c r="V15" s="8"/>
      <c r="W15" s="8"/>
      <c r="X15" s="8"/>
      <c r="Y15" s="8"/>
      <c r="Z15" s="8"/>
    </row>
    <row r="16" spans="1:28" s="3" customFormat="1" ht="15" customHeight="1" x14ac:dyDescent="0.2">
      <c r="A16" s="235" t="s">
        <v>6</v>
      </c>
      <c r="B16" s="235"/>
      <c r="C16" s="235"/>
      <c r="D16" s="235"/>
      <c r="E16" s="235"/>
      <c r="F16" s="235"/>
      <c r="G16" s="235"/>
      <c r="H16" s="235"/>
      <c r="I16" s="235"/>
      <c r="J16" s="235"/>
      <c r="K16" s="235"/>
      <c r="L16" s="235"/>
      <c r="M16" s="235"/>
      <c r="N16" s="235"/>
      <c r="O16" s="235"/>
      <c r="P16" s="6"/>
      <c r="Q16" s="6"/>
      <c r="R16" s="6"/>
      <c r="S16" s="6"/>
      <c r="T16" s="6"/>
      <c r="U16" s="6"/>
      <c r="V16" s="6"/>
      <c r="W16" s="6"/>
      <c r="X16" s="6"/>
      <c r="Y16" s="6"/>
      <c r="Z16" s="6"/>
    </row>
    <row r="17" spans="1:26" s="3" customFormat="1" ht="15" customHeight="1" x14ac:dyDescent="0.2">
      <c r="A17" s="247"/>
      <c r="B17" s="247"/>
      <c r="C17" s="247"/>
      <c r="D17" s="247"/>
      <c r="E17" s="247"/>
      <c r="F17" s="247"/>
      <c r="G17" s="247"/>
      <c r="H17" s="247"/>
      <c r="I17" s="247"/>
      <c r="J17" s="247"/>
      <c r="K17" s="247"/>
      <c r="L17" s="247"/>
      <c r="M17" s="247"/>
      <c r="N17" s="247"/>
      <c r="O17" s="247"/>
      <c r="P17" s="4"/>
      <c r="Q17" s="4"/>
      <c r="R17" s="4"/>
      <c r="S17" s="4"/>
      <c r="T17" s="4"/>
      <c r="U17" s="4"/>
      <c r="V17" s="4"/>
      <c r="W17" s="4"/>
    </row>
    <row r="18" spans="1:26" s="3" customFormat="1" ht="91.5" customHeight="1" x14ac:dyDescent="0.2">
      <c r="A18" s="278" t="s">
        <v>492</v>
      </c>
      <c r="B18" s="278"/>
      <c r="C18" s="278"/>
      <c r="D18" s="278"/>
      <c r="E18" s="278"/>
      <c r="F18" s="278"/>
      <c r="G18" s="278"/>
      <c r="H18" s="278"/>
      <c r="I18" s="278"/>
      <c r="J18" s="278"/>
      <c r="K18" s="278"/>
      <c r="L18" s="278"/>
      <c r="M18" s="278"/>
      <c r="N18" s="278"/>
      <c r="O18" s="278"/>
      <c r="P18" s="7"/>
      <c r="Q18" s="7"/>
      <c r="R18" s="7"/>
      <c r="S18" s="7"/>
      <c r="T18" s="7"/>
      <c r="U18" s="7"/>
      <c r="V18" s="7"/>
      <c r="W18" s="7"/>
      <c r="X18" s="7"/>
      <c r="Y18" s="7"/>
      <c r="Z18" s="7"/>
    </row>
    <row r="19" spans="1:26" s="3" customFormat="1" ht="78" customHeight="1" x14ac:dyDescent="0.2">
      <c r="A19" s="241" t="s">
        <v>5</v>
      </c>
      <c r="B19" s="241" t="s">
        <v>88</v>
      </c>
      <c r="C19" s="241" t="s">
        <v>87</v>
      </c>
      <c r="D19" s="241" t="s">
        <v>76</v>
      </c>
      <c r="E19" s="279" t="s">
        <v>86</v>
      </c>
      <c r="F19" s="280"/>
      <c r="G19" s="280"/>
      <c r="H19" s="280"/>
      <c r="I19" s="281"/>
      <c r="J19" s="241" t="s">
        <v>85</v>
      </c>
      <c r="K19" s="241"/>
      <c r="L19" s="241"/>
      <c r="M19" s="241"/>
      <c r="N19" s="241"/>
      <c r="O19" s="241"/>
      <c r="P19" s="4"/>
      <c r="Q19" s="4"/>
      <c r="R19" s="4"/>
      <c r="S19" s="4"/>
      <c r="T19" s="4"/>
      <c r="U19" s="4"/>
      <c r="V19" s="4"/>
      <c r="W19" s="4"/>
    </row>
    <row r="20" spans="1:26" s="3" customFormat="1" ht="51" customHeight="1" x14ac:dyDescent="0.2">
      <c r="A20" s="241"/>
      <c r="B20" s="241"/>
      <c r="C20" s="241"/>
      <c r="D20" s="241"/>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abSelected="1" view="pageBreakPreview" zoomScale="40" zoomScaleSheetLayoutView="40" workbookViewId="0">
      <selection activeCell="AT58" sqref="AT58"/>
    </sheetView>
  </sheetViews>
  <sheetFormatPr defaultRowHeight="15" x14ac:dyDescent="0.25"/>
  <cols>
    <col min="1" max="1" width="61.7109375" style="128" customWidth="1"/>
    <col min="2" max="2" width="23.42578125" style="128" hidden="1" customWidth="1"/>
    <col min="3" max="3" width="16.7109375" style="128" hidden="1" customWidth="1"/>
    <col min="4" max="4" width="22.140625" style="128" hidden="1" customWidth="1"/>
    <col min="5" max="5" width="20.28515625" style="128" hidden="1" customWidth="1"/>
    <col min="6" max="19" width="16.7109375" style="128" hidden="1" customWidth="1"/>
    <col min="20" max="20" width="18.85546875" style="128" hidden="1" customWidth="1"/>
    <col min="21" max="21" width="20.5703125" style="128" hidden="1" customWidth="1"/>
    <col min="22" max="23" width="16.7109375" style="128" hidden="1" customWidth="1"/>
    <col min="24" max="24" width="26.28515625" style="128" hidden="1" customWidth="1"/>
    <col min="25" max="36" width="16.7109375" style="128" hidden="1" customWidth="1"/>
    <col min="37" max="43" width="16.7109375" style="128" customWidth="1"/>
    <col min="44" max="61" width="17.85546875" style="128" customWidth="1"/>
    <col min="62" max="16384" width="9.140625" style="128"/>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343</v>
      </c>
    </row>
    <row r="4" spans="1:44" s="12" customFormat="1" ht="18.75" x14ac:dyDescent="0.3">
      <c r="A4" s="17"/>
      <c r="I4" s="16"/>
      <c r="J4" s="16"/>
      <c r="K4" s="15"/>
    </row>
    <row r="5" spans="1:44" s="12" customFormat="1" ht="18.75" customHeight="1" x14ac:dyDescent="0.2">
      <c r="A5" s="234" t="str">
        <f>'4. паспортбюджет'!A5:O5</f>
        <v>Год раскрытия информации: 2023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c r="AB5" s="234"/>
      <c r="AC5" s="234"/>
      <c r="AD5" s="234"/>
      <c r="AE5" s="234"/>
      <c r="AF5" s="234"/>
      <c r="AG5" s="234"/>
      <c r="AH5" s="234"/>
      <c r="AI5" s="234"/>
      <c r="AJ5" s="234"/>
      <c r="AK5" s="234"/>
      <c r="AL5" s="234"/>
      <c r="AM5" s="234"/>
      <c r="AN5" s="234"/>
      <c r="AO5" s="234"/>
      <c r="AP5" s="234"/>
      <c r="AQ5" s="234"/>
      <c r="AR5" s="234"/>
    </row>
    <row r="6" spans="1:44" s="12" customFormat="1" ht="18.75" x14ac:dyDescent="0.3">
      <c r="A6" s="17"/>
      <c r="I6" s="16"/>
      <c r="J6" s="16"/>
      <c r="K6" s="15"/>
    </row>
    <row r="7" spans="1:44" s="12" customFormat="1" ht="18.75" x14ac:dyDescent="0.2">
      <c r="A7" s="238" t="s">
        <v>9</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2" t="str">
        <f>'4. паспортбюджет'!A9:O9</f>
        <v>АО "Россети Тюмень"</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c r="AP9" s="242"/>
      <c r="AQ9" s="242"/>
      <c r="AR9" s="242"/>
    </row>
    <row r="10" spans="1:44" s="12" customFormat="1" ht="18.75" customHeight="1" x14ac:dyDescent="0.2">
      <c r="A10" s="235" t="s">
        <v>8</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c r="AL10" s="235"/>
      <c r="AM10" s="235"/>
      <c r="AN10" s="235"/>
      <c r="AO10" s="235"/>
      <c r="AP10" s="235"/>
      <c r="AQ10" s="235"/>
      <c r="AR10" s="23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2" t="str">
        <f>'4. паспортбюджет'!A12:O12</f>
        <v>N_TP1100.PS.0080</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row>
    <row r="13" spans="1:44" s="12" customFormat="1" ht="18.75" customHeight="1" x14ac:dyDescent="0.2">
      <c r="A13" s="235" t="s">
        <v>7</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c r="AB13" s="235"/>
      <c r="AC13" s="235"/>
      <c r="AD13" s="235"/>
      <c r="AE13" s="235"/>
      <c r="AF13" s="235"/>
      <c r="AG13" s="235"/>
      <c r="AH13" s="235"/>
      <c r="AI13" s="235"/>
      <c r="AJ13" s="235"/>
      <c r="AK13" s="235"/>
      <c r="AL13" s="235"/>
      <c r="AM13" s="235"/>
      <c r="AN13" s="235"/>
      <c r="AO13" s="235"/>
      <c r="AP13" s="235"/>
      <c r="AQ13" s="235"/>
      <c r="AR13" s="23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198" customFormat="1" ht="90.75" customHeight="1" x14ac:dyDescent="0.2">
      <c r="A15" s="240" t="str">
        <f>'4. паспортбюджет'!A15:O15</f>
        <v>Проектирование реконструкции ПС 110кВ филиала Сургутские электрические сети (модернизация систем ТМ, АСУ ТП, РЗА на ПС 110 кВ Олимпийская)</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c r="AD15" s="240"/>
      <c r="AE15" s="240"/>
      <c r="AF15" s="240"/>
      <c r="AG15" s="240"/>
      <c r="AH15" s="240"/>
      <c r="AI15" s="240"/>
      <c r="AJ15" s="240"/>
      <c r="AK15" s="240"/>
      <c r="AL15" s="240"/>
      <c r="AM15" s="240"/>
      <c r="AN15" s="240"/>
      <c r="AO15" s="240"/>
      <c r="AP15" s="240"/>
      <c r="AQ15" s="240"/>
      <c r="AR15" s="240"/>
    </row>
    <row r="16" spans="1:44" s="3" customFormat="1" ht="15" customHeight="1" x14ac:dyDescent="0.2">
      <c r="A16" s="235" t="s">
        <v>6</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5"/>
      <c r="AR16" s="23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7" t="s">
        <v>493</v>
      </c>
      <c r="B18" s="237"/>
      <c r="C18" s="237"/>
      <c r="D18" s="237"/>
      <c r="E18" s="237"/>
      <c r="F18" s="237"/>
      <c r="G18" s="237"/>
      <c r="H18" s="237"/>
      <c r="I18" s="237"/>
      <c r="J18" s="237"/>
      <c r="K18" s="237"/>
      <c r="L18" s="237"/>
      <c r="M18" s="237"/>
      <c r="N18" s="237"/>
      <c r="O18" s="237"/>
      <c r="P18" s="237"/>
      <c r="Q18" s="237"/>
      <c r="R18" s="237"/>
      <c r="S18" s="237"/>
      <c r="T18" s="237"/>
      <c r="U18" s="237"/>
      <c r="V18" s="237"/>
      <c r="W18" s="237"/>
      <c r="X18" s="237"/>
      <c r="Y18" s="237"/>
      <c r="Z18" s="237"/>
      <c r="AA18" s="237"/>
      <c r="AB18" s="237"/>
      <c r="AC18" s="237"/>
      <c r="AD18" s="237"/>
      <c r="AE18" s="237"/>
      <c r="AF18" s="237"/>
      <c r="AG18" s="237"/>
      <c r="AH18" s="237"/>
      <c r="AI18" s="237"/>
      <c r="AJ18" s="237"/>
      <c r="AK18" s="237"/>
      <c r="AL18" s="237"/>
      <c r="AM18" s="237"/>
      <c r="AN18" s="237"/>
      <c r="AO18" s="237"/>
      <c r="AP18" s="237"/>
      <c r="AQ18" s="237"/>
      <c r="AR18" s="237"/>
    </row>
    <row r="19" spans="1:45" ht="18.75" x14ac:dyDescent="0.25">
      <c r="AO19" s="138"/>
      <c r="AP19" s="138"/>
      <c r="AQ19" s="138"/>
      <c r="AR19" s="42"/>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35"/>
      <c r="B22" s="235"/>
      <c r="C22" s="235"/>
      <c r="D22" s="235"/>
      <c r="E22" s="235"/>
      <c r="F22" s="235"/>
      <c r="G22" s="235"/>
      <c r="H22" s="235"/>
      <c r="I22" s="235"/>
      <c r="J22" s="235"/>
      <c r="K22" s="235"/>
      <c r="L22" s="235"/>
      <c r="M22" s="235"/>
      <c r="N22" s="235"/>
      <c r="O22" s="235"/>
      <c r="P22" s="235"/>
      <c r="Q22" s="235"/>
      <c r="R22" s="235"/>
      <c r="S22" s="235"/>
      <c r="T22" s="235"/>
      <c r="U22" s="235"/>
      <c r="V22" s="235"/>
      <c r="W22" s="235"/>
      <c r="X22" s="235"/>
      <c r="Y22" s="235"/>
      <c r="Z22" s="235"/>
      <c r="AA22" s="235"/>
      <c r="AB22" s="235"/>
      <c r="AC22" s="235"/>
      <c r="AD22" s="235"/>
      <c r="AE22" s="235"/>
      <c r="AF22" s="235"/>
      <c r="AG22" s="235"/>
      <c r="AH22" s="235"/>
      <c r="AI22" s="235"/>
      <c r="AJ22" s="235"/>
      <c r="AK22" s="235"/>
      <c r="AL22" s="235"/>
      <c r="AM22" s="235"/>
      <c r="AN22" s="235"/>
      <c r="AO22" s="235"/>
      <c r="AP22" s="235"/>
      <c r="AQ22" s="235"/>
      <c r="AR22" s="235"/>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39" t="s">
        <v>342</v>
      </c>
      <c r="B24" s="339"/>
      <c r="C24" s="339"/>
      <c r="D24" s="339"/>
      <c r="E24" s="339"/>
      <c r="F24" s="339"/>
      <c r="G24" s="339"/>
      <c r="H24" s="339"/>
      <c r="I24" s="339"/>
      <c r="J24" s="339"/>
      <c r="K24" s="339"/>
      <c r="L24" s="339"/>
      <c r="M24" s="339"/>
      <c r="N24" s="339"/>
      <c r="O24" s="339"/>
      <c r="P24" s="339"/>
      <c r="Q24" s="339"/>
      <c r="R24" s="339"/>
      <c r="S24" s="339"/>
      <c r="T24" s="339"/>
      <c r="U24" s="339"/>
      <c r="V24" s="339"/>
      <c r="W24" s="339"/>
      <c r="X24" s="339"/>
      <c r="Y24" s="339"/>
      <c r="Z24" s="339"/>
      <c r="AA24" s="339"/>
      <c r="AB24" s="339"/>
      <c r="AC24" s="339"/>
      <c r="AD24" s="339"/>
      <c r="AE24" s="339"/>
      <c r="AF24" s="339"/>
      <c r="AG24" s="339"/>
      <c r="AH24" s="339"/>
      <c r="AI24" s="339"/>
      <c r="AJ24" s="339"/>
      <c r="AK24" s="339" t="s">
        <v>1</v>
      </c>
      <c r="AL24" s="339"/>
      <c r="AM24" s="129"/>
      <c r="AN24" s="129"/>
      <c r="AO24" s="340"/>
      <c r="AP24" s="340"/>
      <c r="AQ24" s="340"/>
      <c r="AR24" s="340"/>
      <c r="AS24" s="135"/>
    </row>
    <row r="25" spans="1:45" ht="12.75" customHeight="1" x14ac:dyDescent="0.25">
      <c r="A25" s="341" t="s">
        <v>629</v>
      </c>
      <c r="B25" s="342"/>
      <c r="C25" s="342"/>
      <c r="D25" s="342"/>
      <c r="E25" s="342"/>
      <c r="F25" s="342"/>
      <c r="G25" s="342"/>
      <c r="H25" s="342"/>
      <c r="I25" s="342"/>
      <c r="J25" s="342"/>
      <c r="K25" s="342"/>
      <c r="L25" s="342"/>
      <c r="M25" s="342"/>
      <c r="N25" s="342"/>
      <c r="O25" s="342"/>
      <c r="P25" s="342"/>
      <c r="Q25" s="342"/>
      <c r="R25" s="342"/>
      <c r="S25" s="342"/>
      <c r="T25" s="342"/>
      <c r="U25" s="342"/>
      <c r="V25" s="342"/>
      <c r="W25" s="342"/>
      <c r="X25" s="342"/>
      <c r="Y25" s="342"/>
      <c r="Z25" s="342"/>
      <c r="AA25" s="342"/>
      <c r="AB25" s="342"/>
      <c r="AC25" s="342"/>
      <c r="AD25" s="342"/>
      <c r="AE25" s="342"/>
      <c r="AF25" s="342"/>
      <c r="AG25" s="342"/>
      <c r="AH25" s="342"/>
      <c r="AI25" s="342"/>
      <c r="AJ25" s="342"/>
      <c r="AK25" s="343"/>
      <c r="AL25" s="343"/>
      <c r="AM25" s="130"/>
      <c r="AN25" s="344" t="s">
        <v>341</v>
      </c>
      <c r="AO25" s="344"/>
      <c r="AP25" s="344"/>
      <c r="AQ25" s="345"/>
      <c r="AR25" s="345"/>
      <c r="AS25" s="135"/>
    </row>
    <row r="26" spans="1:45" ht="17.25" customHeight="1" x14ac:dyDescent="0.25">
      <c r="A26" s="346" t="s">
        <v>340</v>
      </c>
      <c r="B26" s="347"/>
      <c r="C26" s="347"/>
      <c r="D26" s="347"/>
      <c r="E26" s="347"/>
      <c r="F26" s="347"/>
      <c r="G26" s="347"/>
      <c r="H26" s="347"/>
      <c r="I26" s="347"/>
      <c r="J26" s="347"/>
      <c r="K26" s="347"/>
      <c r="L26" s="347"/>
      <c r="M26" s="347"/>
      <c r="N26" s="347"/>
      <c r="O26" s="347"/>
      <c r="P26" s="347"/>
      <c r="Q26" s="347"/>
      <c r="R26" s="347"/>
      <c r="S26" s="347"/>
      <c r="T26" s="347"/>
      <c r="U26" s="347"/>
      <c r="V26" s="347"/>
      <c r="W26" s="347"/>
      <c r="X26" s="347"/>
      <c r="Y26" s="347"/>
      <c r="Z26" s="347"/>
      <c r="AA26" s="347"/>
      <c r="AB26" s="347"/>
      <c r="AC26" s="347"/>
      <c r="AD26" s="347"/>
      <c r="AE26" s="347"/>
      <c r="AF26" s="347"/>
      <c r="AG26" s="347"/>
      <c r="AH26" s="347"/>
      <c r="AI26" s="347"/>
      <c r="AJ26" s="347"/>
      <c r="AK26" s="348"/>
      <c r="AL26" s="348"/>
      <c r="AM26" s="130"/>
      <c r="AN26" s="349" t="s">
        <v>339</v>
      </c>
      <c r="AO26" s="350"/>
      <c r="AP26" s="351"/>
      <c r="AQ26" s="352"/>
      <c r="AR26" s="353"/>
      <c r="AS26" s="135"/>
    </row>
    <row r="27" spans="1:45" ht="17.25" customHeight="1" x14ac:dyDescent="0.25">
      <c r="A27" s="346" t="s">
        <v>338</v>
      </c>
      <c r="B27" s="347"/>
      <c r="C27" s="347"/>
      <c r="D27" s="347"/>
      <c r="E27" s="347"/>
      <c r="F27" s="347"/>
      <c r="G27" s="347"/>
      <c r="H27" s="347"/>
      <c r="I27" s="347"/>
      <c r="J27" s="347"/>
      <c r="K27" s="347"/>
      <c r="L27" s="347"/>
      <c r="M27" s="347"/>
      <c r="N27" s="347"/>
      <c r="O27" s="347"/>
      <c r="P27" s="347"/>
      <c r="Q27" s="347"/>
      <c r="R27" s="347"/>
      <c r="S27" s="347"/>
      <c r="T27" s="347"/>
      <c r="U27" s="347"/>
      <c r="V27" s="347"/>
      <c r="W27" s="347"/>
      <c r="X27" s="347"/>
      <c r="Y27" s="347"/>
      <c r="Z27" s="347"/>
      <c r="AA27" s="347"/>
      <c r="AB27" s="347"/>
      <c r="AC27" s="347"/>
      <c r="AD27" s="347"/>
      <c r="AE27" s="347"/>
      <c r="AF27" s="347"/>
      <c r="AG27" s="347"/>
      <c r="AH27" s="347"/>
      <c r="AI27" s="347"/>
      <c r="AJ27" s="347"/>
      <c r="AK27" s="348"/>
      <c r="AL27" s="348"/>
      <c r="AM27" s="130"/>
      <c r="AN27" s="349" t="s">
        <v>337</v>
      </c>
      <c r="AO27" s="350"/>
      <c r="AP27" s="351"/>
      <c r="AQ27" s="352"/>
      <c r="AR27" s="353"/>
      <c r="AS27" s="135"/>
    </row>
    <row r="28" spans="1:45" ht="27.75" customHeight="1" thickBot="1" x14ac:dyDescent="0.3">
      <c r="A28" s="354" t="s">
        <v>336</v>
      </c>
      <c r="B28" s="355"/>
      <c r="C28" s="355"/>
      <c r="D28" s="355"/>
      <c r="E28" s="355"/>
      <c r="F28" s="355"/>
      <c r="G28" s="355"/>
      <c r="H28" s="355"/>
      <c r="I28" s="355"/>
      <c r="J28" s="355"/>
      <c r="K28" s="355"/>
      <c r="L28" s="355"/>
      <c r="M28" s="355"/>
      <c r="N28" s="355"/>
      <c r="O28" s="355"/>
      <c r="P28" s="355"/>
      <c r="Q28" s="355"/>
      <c r="R28" s="355"/>
      <c r="S28" s="355"/>
      <c r="T28" s="355"/>
      <c r="U28" s="355"/>
      <c r="V28" s="355"/>
      <c r="W28" s="355"/>
      <c r="X28" s="355"/>
      <c r="Y28" s="355"/>
      <c r="Z28" s="355"/>
      <c r="AA28" s="355"/>
      <c r="AB28" s="355"/>
      <c r="AC28" s="355"/>
      <c r="AD28" s="355"/>
      <c r="AE28" s="355"/>
      <c r="AF28" s="355"/>
      <c r="AG28" s="355"/>
      <c r="AH28" s="355"/>
      <c r="AI28" s="355"/>
      <c r="AJ28" s="356"/>
      <c r="AK28" s="357"/>
      <c r="AL28" s="357"/>
      <c r="AM28" s="130"/>
      <c r="AN28" s="358" t="s">
        <v>630</v>
      </c>
      <c r="AO28" s="359"/>
      <c r="AP28" s="360"/>
      <c r="AQ28" s="352"/>
      <c r="AR28" s="353"/>
      <c r="AS28" s="135"/>
    </row>
    <row r="29" spans="1:45" ht="17.25" customHeight="1" x14ac:dyDescent="0.25">
      <c r="A29" s="361" t="s">
        <v>335</v>
      </c>
      <c r="B29" s="362"/>
      <c r="C29" s="362"/>
      <c r="D29" s="362"/>
      <c r="E29" s="362"/>
      <c r="F29" s="362"/>
      <c r="G29" s="362"/>
      <c r="H29" s="362"/>
      <c r="I29" s="362"/>
      <c r="J29" s="362"/>
      <c r="K29" s="362"/>
      <c r="L29" s="362"/>
      <c r="M29" s="362"/>
      <c r="N29" s="362"/>
      <c r="O29" s="362"/>
      <c r="P29" s="362"/>
      <c r="Q29" s="362"/>
      <c r="R29" s="362"/>
      <c r="S29" s="362"/>
      <c r="T29" s="362"/>
      <c r="U29" s="362"/>
      <c r="V29" s="362"/>
      <c r="W29" s="362"/>
      <c r="X29" s="362"/>
      <c r="Y29" s="362"/>
      <c r="Z29" s="362"/>
      <c r="AA29" s="362"/>
      <c r="AB29" s="362"/>
      <c r="AC29" s="362"/>
      <c r="AD29" s="362"/>
      <c r="AE29" s="362"/>
      <c r="AF29" s="362"/>
      <c r="AG29" s="362"/>
      <c r="AH29" s="362"/>
      <c r="AI29" s="362"/>
      <c r="AJ29" s="363"/>
      <c r="AK29" s="343"/>
      <c r="AL29" s="343"/>
      <c r="AM29" s="130"/>
      <c r="AN29" s="364"/>
      <c r="AO29" s="365"/>
      <c r="AP29" s="365"/>
      <c r="AQ29" s="352"/>
      <c r="AR29" s="366"/>
      <c r="AS29" s="135"/>
    </row>
    <row r="30" spans="1:45" ht="17.25" customHeight="1" x14ac:dyDescent="0.25">
      <c r="A30" s="346" t="s">
        <v>631</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7"/>
      <c r="AK30" s="348"/>
      <c r="AL30" s="348"/>
      <c r="AM30" s="130"/>
      <c r="AS30" s="135"/>
    </row>
    <row r="31" spans="1:45" ht="17.25" customHeight="1" x14ac:dyDescent="0.25">
      <c r="A31" s="346" t="s">
        <v>334</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7"/>
      <c r="AK31" s="348"/>
      <c r="AL31" s="348"/>
      <c r="AM31" s="130"/>
      <c r="AN31" s="130"/>
      <c r="AO31" s="367"/>
      <c r="AP31" s="367"/>
      <c r="AQ31" s="367"/>
      <c r="AR31" s="367"/>
      <c r="AS31" s="135"/>
    </row>
    <row r="32" spans="1:45" ht="17.25" customHeight="1" x14ac:dyDescent="0.25">
      <c r="A32" s="346" t="s">
        <v>318</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7"/>
      <c r="AK32" s="348"/>
      <c r="AL32" s="348"/>
      <c r="AM32" s="130"/>
      <c r="AN32" s="130"/>
      <c r="AO32" s="130"/>
      <c r="AP32" s="130"/>
      <c r="AQ32" s="130"/>
      <c r="AR32" s="130"/>
      <c r="AS32" s="135"/>
    </row>
    <row r="33" spans="1:45" ht="17.25" customHeight="1" x14ac:dyDescent="0.25">
      <c r="A33" s="346" t="s">
        <v>333</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7"/>
      <c r="AK33" s="368"/>
      <c r="AL33" s="368"/>
      <c r="AM33" s="130"/>
      <c r="AN33" s="130"/>
      <c r="AO33" s="130"/>
      <c r="AP33" s="130"/>
      <c r="AQ33" s="130"/>
      <c r="AR33" s="130"/>
      <c r="AS33" s="135"/>
    </row>
    <row r="34" spans="1:45" ht="17.25" customHeight="1" x14ac:dyDescent="0.25">
      <c r="A34" s="346" t="s">
        <v>332</v>
      </c>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7"/>
      <c r="AK34" s="348"/>
      <c r="AL34" s="348"/>
      <c r="AM34" s="130"/>
      <c r="AN34" s="130"/>
      <c r="AO34" s="130"/>
      <c r="AP34" s="130"/>
      <c r="AQ34" s="130"/>
      <c r="AR34" s="130"/>
      <c r="AS34" s="135"/>
    </row>
    <row r="35" spans="1:45" ht="17.25" customHeight="1" x14ac:dyDescent="0.25">
      <c r="A35" s="346"/>
      <c r="B35" s="347"/>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c r="AD35" s="347"/>
      <c r="AE35" s="347"/>
      <c r="AF35" s="347"/>
      <c r="AG35" s="347"/>
      <c r="AH35" s="347"/>
      <c r="AI35" s="347"/>
      <c r="AJ35" s="347"/>
      <c r="AK35" s="348"/>
      <c r="AL35" s="348"/>
      <c r="AM35" s="130"/>
      <c r="AN35" s="130"/>
      <c r="AO35" s="130"/>
      <c r="AP35" s="130"/>
      <c r="AQ35" s="130"/>
      <c r="AR35" s="130"/>
      <c r="AS35" s="135"/>
    </row>
    <row r="36" spans="1:45" ht="17.25" customHeight="1" thickBot="1" x14ac:dyDescent="0.3">
      <c r="A36" s="369" t="s">
        <v>311</v>
      </c>
      <c r="B36" s="370"/>
      <c r="C36" s="370"/>
      <c r="D36" s="370"/>
      <c r="E36" s="370"/>
      <c r="F36" s="370"/>
      <c r="G36" s="370"/>
      <c r="H36" s="370"/>
      <c r="I36" s="370"/>
      <c r="J36" s="370"/>
      <c r="K36" s="370"/>
      <c r="L36" s="370"/>
      <c r="M36" s="370"/>
      <c r="N36" s="370"/>
      <c r="O36" s="370"/>
      <c r="P36" s="370"/>
      <c r="Q36" s="370"/>
      <c r="R36" s="370"/>
      <c r="S36" s="370"/>
      <c r="T36" s="370"/>
      <c r="U36" s="370"/>
      <c r="V36" s="370"/>
      <c r="W36" s="370"/>
      <c r="X36" s="370"/>
      <c r="Y36" s="370"/>
      <c r="Z36" s="370"/>
      <c r="AA36" s="370"/>
      <c r="AB36" s="370"/>
      <c r="AC36" s="370"/>
      <c r="AD36" s="370"/>
      <c r="AE36" s="370"/>
      <c r="AF36" s="370"/>
      <c r="AG36" s="370"/>
      <c r="AH36" s="370"/>
      <c r="AI36" s="370"/>
      <c r="AJ36" s="370"/>
      <c r="AK36" s="357"/>
      <c r="AL36" s="357"/>
      <c r="AM36" s="130"/>
      <c r="AN36" s="130"/>
      <c r="AO36" s="130"/>
      <c r="AP36" s="130"/>
      <c r="AQ36" s="130"/>
      <c r="AR36" s="130"/>
      <c r="AS36" s="135"/>
    </row>
    <row r="37" spans="1:45" ht="17.25" customHeight="1" x14ac:dyDescent="0.25">
      <c r="A37" s="341"/>
      <c r="B37" s="342"/>
      <c r="C37" s="342"/>
      <c r="D37" s="342"/>
      <c r="E37" s="342"/>
      <c r="F37" s="342"/>
      <c r="G37" s="342"/>
      <c r="H37" s="342"/>
      <c r="I37" s="342"/>
      <c r="J37" s="342"/>
      <c r="K37" s="342"/>
      <c r="L37" s="342"/>
      <c r="M37" s="342"/>
      <c r="N37" s="342"/>
      <c r="O37" s="342"/>
      <c r="P37" s="342"/>
      <c r="Q37" s="342"/>
      <c r="R37" s="342"/>
      <c r="S37" s="342"/>
      <c r="T37" s="342"/>
      <c r="U37" s="342"/>
      <c r="V37" s="342"/>
      <c r="W37" s="342"/>
      <c r="X37" s="342"/>
      <c r="Y37" s="342"/>
      <c r="Z37" s="342"/>
      <c r="AA37" s="342"/>
      <c r="AB37" s="342"/>
      <c r="AC37" s="342"/>
      <c r="AD37" s="342"/>
      <c r="AE37" s="342"/>
      <c r="AF37" s="342"/>
      <c r="AG37" s="342"/>
      <c r="AH37" s="342"/>
      <c r="AI37" s="342"/>
      <c r="AJ37" s="342"/>
      <c r="AK37" s="343"/>
      <c r="AL37" s="343"/>
      <c r="AM37" s="130"/>
      <c r="AN37" s="130"/>
      <c r="AO37" s="130"/>
      <c r="AP37" s="130"/>
      <c r="AQ37" s="130"/>
      <c r="AR37" s="130"/>
      <c r="AS37" s="135"/>
    </row>
    <row r="38" spans="1:45" ht="17.25" customHeight="1" x14ac:dyDescent="0.25">
      <c r="A38" s="346" t="s">
        <v>331</v>
      </c>
      <c r="B38" s="347"/>
      <c r="C38" s="347"/>
      <c r="D38" s="347"/>
      <c r="E38" s="347"/>
      <c r="F38" s="347"/>
      <c r="G38" s="347"/>
      <c r="H38" s="347"/>
      <c r="I38" s="347"/>
      <c r="J38" s="347"/>
      <c r="K38" s="347"/>
      <c r="L38" s="347"/>
      <c r="M38" s="347"/>
      <c r="N38" s="347"/>
      <c r="O38" s="347"/>
      <c r="P38" s="347"/>
      <c r="Q38" s="347"/>
      <c r="R38" s="347"/>
      <c r="S38" s="347"/>
      <c r="T38" s="347"/>
      <c r="U38" s="347"/>
      <c r="V38" s="347"/>
      <c r="W38" s="347"/>
      <c r="X38" s="347"/>
      <c r="Y38" s="347"/>
      <c r="Z38" s="347"/>
      <c r="AA38" s="347"/>
      <c r="AB38" s="347"/>
      <c r="AC38" s="347"/>
      <c r="AD38" s="347"/>
      <c r="AE38" s="347"/>
      <c r="AF38" s="347"/>
      <c r="AG38" s="347"/>
      <c r="AH38" s="347"/>
      <c r="AI38" s="347"/>
      <c r="AJ38" s="347"/>
      <c r="AK38" s="348"/>
      <c r="AL38" s="348"/>
      <c r="AM38" s="130"/>
      <c r="AN38" s="130"/>
      <c r="AO38" s="130"/>
      <c r="AP38" s="130"/>
      <c r="AQ38" s="130"/>
      <c r="AR38" s="130"/>
      <c r="AS38" s="135"/>
    </row>
    <row r="39" spans="1:45" ht="17.25" customHeight="1" thickBot="1" x14ac:dyDescent="0.3">
      <c r="A39" s="369" t="s">
        <v>330</v>
      </c>
      <c r="B39" s="370"/>
      <c r="C39" s="370"/>
      <c r="D39" s="370"/>
      <c r="E39" s="370"/>
      <c r="F39" s="370"/>
      <c r="G39" s="370"/>
      <c r="H39" s="370"/>
      <c r="I39" s="370"/>
      <c r="J39" s="370"/>
      <c r="K39" s="370"/>
      <c r="L39" s="370"/>
      <c r="M39" s="370"/>
      <c r="N39" s="370"/>
      <c r="O39" s="370"/>
      <c r="P39" s="370"/>
      <c r="Q39" s="370"/>
      <c r="R39" s="370"/>
      <c r="S39" s="370"/>
      <c r="T39" s="370"/>
      <c r="U39" s="370"/>
      <c r="V39" s="370"/>
      <c r="W39" s="370"/>
      <c r="X39" s="370"/>
      <c r="Y39" s="370"/>
      <c r="Z39" s="370"/>
      <c r="AA39" s="370"/>
      <c r="AB39" s="370"/>
      <c r="AC39" s="370"/>
      <c r="AD39" s="370"/>
      <c r="AE39" s="370"/>
      <c r="AF39" s="370"/>
      <c r="AG39" s="370"/>
      <c r="AH39" s="370"/>
      <c r="AI39" s="370"/>
      <c r="AJ39" s="370"/>
      <c r="AK39" s="357"/>
      <c r="AL39" s="357"/>
      <c r="AM39" s="130"/>
      <c r="AN39" s="130"/>
      <c r="AO39" s="130"/>
      <c r="AP39" s="130"/>
      <c r="AQ39" s="130"/>
      <c r="AR39" s="130"/>
      <c r="AS39" s="135"/>
    </row>
    <row r="40" spans="1:45" ht="17.25" customHeight="1" x14ac:dyDescent="0.25">
      <c r="A40" s="341" t="s">
        <v>632</v>
      </c>
      <c r="B40" s="342"/>
      <c r="C40" s="342"/>
      <c r="D40" s="342"/>
      <c r="E40" s="342"/>
      <c r="F40" s="342"/>
      <c r="G40" s="342"/>
      <c r="H40" s="342"/>
      <c r="I40" s="342"/>
      <c r="J40" s="342"/>
      <c r="K40" s="342"/>
      <c r="L40" s="342"/>
      <c r="M40" s="342"/>
      <c r="N40" s="342"/>
      <c r="O40" s="342"/>
      <c r="P40" s="342"/>
      <c r="Q40" s="342"/>
      <c r="R40" s="342"/>
      <c r="S40" s="342"/>
      <c r="T40" s="342"/>
      <c r="U40" s="342"/>
      <c r="V40" s="342"/>
      <c r="W40" s="342"/>
      <c r="X40" s="342"/>
      <c r="Y40" s="342"/>
      <c r="Z40" s="342"/>
      <c r="AA40" s="342"/>
      <c r="AB40" s="342"/>
      <c r="AC40" s="342"/>
      <c r="AD40" s="342"/>
      <c r="AE40" s="342"/>
      <c r="AF40" s="342"/>
      <c r="AG40" s="342"/>
      <c r="AH40" s="342"/>
      <c r="AI40" s="342"/>
      <c r="AJ40" s="342"/>
      <c r="AK40" s="343"/>
      <c r="AL40" s="343"/>
      <c r="AM40" s="130"/>
      <c r="AN40" s="130"/>
      <c r="AO40" s="130"/>
      <c r="AP40" s="130"/>
      <c r="AQ40" s="130"/>
      <c r="AR40" s="130"/>
      <c r="AS40" s="135"/>
    </row>
    <row r="41" spans="1:45" ht="17.25" customHeight="1" x14ac:dyDescent="0.25">
      <c r="A41" s="346" t="s">
        <v>329</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7"/>
      <c r="AK41" s="348"/>
      <c r="AL41" s="348"/>
      <c r="AM41" s="130"/>
      <c r="AN41" s="130"/>
      <c r="AO41" s="130"/>
      <c r="AP41" s="130"/>
      <c r="AQ41" s="130"/>
      <c r="AR41" s="130"/>
      <c r="AS41" s="135"/>
    </row>
    <row r="42" spans="1:45" ht="17.25" customHeight="1" x14ac:dyDescent="0.25">
      <c r="A42" s="346" t="s">
        <v>328</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7"/>
      <c r="AK42" s="348"/>
      <c r="AL42" s="348"/>
      <c r="AM42" s="130"/>
      <c r="AN42" s="130"/>
      <c r="AO42" s="130"/>
      <c r="AP42" s="130"/>
      <c r="AQ42" s="130"/>
      <c r="AR42" s="130"/>
      <c r="AS42" s="135"/>
    </row>
    <row r="43" spans="1:45" ht="17.25" customHeight="1" x14ac:dyDescent="0.25">
      <c r="A43" s="346" t="s">
        <v>327</v>
      </c>
      <c r="B43" s="347"/>
      <c r="C43" s="347"/>
      <c r="D43" s="347"/>
      <c r="E43" s="347"/>
      <c r="F43" s="347"/>
      <c r="G43" s="347"/>
      <c r="H43" s="347"/>
      <c r="I43" s="347"/>
      <c r="J43" s="347"/>
      <c r="K43" s="347"/>
      <c r="L43" s="347"/>
      <c r="M43" s="347"/>
      <c r="N43" s="347"/>
      <c r="O43" s="347"/>
      <c r="P43" s="347"/>
      <c r="Q43" s="347"/>
      <c r="R43" s="347"/>
      <c r="S43" s="347"/>
      <c r="T43" s="347"/>
      <c r="U43" s="347"/>
      <c r="V43" s="347"/>
      <c r="W43" s="347"/>
      <c r="X43" s="347"/>
      <c r="Y43" s="347"/>
      <c r="Z43" s="347"/>
      <c r="AA43" s="347"/>
      <c r="AB43" s="347"/>
      <c r="AC43" s="347"/>
      <c r="AD43" s="347"/>
      <c r="AE43" s="347"/>
      <c r="AF43" s="347"/>
      <c r="AG43" s="347"/>
      <c r="AH43" s="347"/>
      <c r="AI43" s="347"/>
      <c r="AJ43" s="347"/>
      <c r="AK43" s="348"/>
      <c r="AL43" s="348"/>
      <c r="AM43" s="130"/>
      <c r="AN43" s="130"/>
      <c r="AO43" s="130"/>
      <c r="AP43" s="130"/>
      <c r="AQ43" s="130"/>
      <c r="AR43" s="130"/>
      <c r="AS43" s="135"/>
    </row>
    <row r="44" spans="1:45" ht="17.25" customHeight="1" x14ac:dyDescent="0.25">
      <c r="A44" s="346" t="s">
        <v>326</v>
      </c>
      <c r="B44" s="347"/>
      <c r="C44" s="347"/>
      <c r="D44" s="347"/>
      <c r="E44" s="347"/>
      <c r="F44" s="347"/>
      <c r="G44" s="347"/>
      <c r="H44" s="347"/>
      <c r="I44" s="347"/>
      <c r="J44" s="347"/>
      <c r="K44" s="347"/>
      <c r="L44" s="347"/>
      <c r="M44" s="347"/>
      <c r="N44" s="347"/>
      <c r="O44" s="347"/>
      <c r="P44" s="347"/>
      <c r="Q44" s="347"/>
      <c r="R44" s="347"/>
      <c r="S44" s="347"/>
      <c r="T44" s="347"/>
      <c r="U44" s="347"/>
      <c r="V44" s="347"/>
      <c r="W44" s="347"/>
      <c r="X44" s="347"/>
      <c r="Y44" s="347"/>
      <c r="Z44" s="347"/>
      <c r="AA44" s="347"/>
      <c r="AB44" s="347"/>
      <c r="AC44" s="347"/>
      <c r="AD44" s="347"/>
      <c r="AE44" s="347"/>
      <c r="AF44" s="347"/>
      <c r="AG44" s="347"/>
      <c r="AH44" s="347"/>
      <c r="AI44" s="347"/>
      <c r="AJ44" s="347"/>
      <c r="AK44" s="348"/>
      <c r="AL44" s="348"/>
      <c r="AM44" s="130"/>
      <c r="AN44" s="130"/>
      <c r="AO44" s="130"/>
      <c r="AP44" s="130"/>
      <c r="AQ44" s="130"/>
      <c r="AR44" s="130"/>
      <c r="AS44" s="135"/>
    </row>
    <row r="45" spans="1:45" ht="17.25" customHeight="1" x14ac:dyDescent="0.25">
      <c r="A45" s="346" t="s">
        <v>325</v>
      </c>
      <c r="B45" s="347"/>
      <c r="C45" s="347"/>
      <c r="D45" s="347"/>
      <c r="E45" s="347"/>
      <c r="F45" s="347"/>
      <c r="G45" s="347"/>
      <c r="H45" s="347"/>
      <c r="I45" s="347"/>
      <c r="J45" s="347"/>
      <c r="K45" s="347"/>
      <c r="L45" s="347"/>
      <c r="M45" s="347"/>
      <c r="N45" s="347"/>
      <c r="O45" s="347"/>
      <c r="P45" s="347"/>
      <c r="Q45" s="347"/>
      <c r="R45" s="347"/>
      <c r="S45" s="347"/>
      <c r="T45" s="347"/>
      <c r="U45" s="347"/>
      <c r="V45" s="347"/>
      <c r="W45" s="347"/>
      <c r="X45" s="347"/>
      <c r="Y45" s="347"/>
      <c r="Z45" s="347"/>
      <c r="AA45" s="347"/>
      <c r="AB45" s="347"/>
      <c r="AC45" s="347"/>
      <c r="AD45" s="347"/>
      <c r="AE45" s="347"/>
      <c r="AF45" s="347"/>
      <c r="AG45" s="347"/>
      <c r="AH45" s="347"/>
      <c r="AI45" s="347"/>
      <c r="AJ45" s="347"/>
      <c r="AK45" s="348"/>
      <c r="AL45" s="348"/>
      <c r="AM45" s="130"/>
      <c r="AN45" s="130"/>
      <c r="AO45" s="130"/>
      <c r="AP45" s="130"/>
      <c r="AQ45" s="130"/>
      <c r="AR45" s="130"/>
      <c r="AS45" s="135"/>
    </row>
    <row r="46" spans="1:45" ht="17.25" customHeight="1" thickBot="1" x14ac:dyDescent="0.3">
      <c r="A46" s="371" t="s">
        <v>633</v>
      </c>
      <c r="B46" s="372"/>
      <c r="C46" s="372"/>
      <c r="D46" s="372"/>
      <c r="E46" s="372"/>
      <c r="F46" s="372"/>
      <c r="G46" s="372"/>
      <c r="H46" s="372"/>
      <c r="I46" s="372"/>
      <c r="J46" s="372"/>
      <c r="K46" s="372"/>
      <c r="L46" s="372"/>
      <c r="M46" s="372"/>
      <c r="N46" s="372"/>
      <c r="O46" s="372"/>
      <c r="P46" s="372"/>
      <c r="Q46" s="372"/>
      <c r="R46" s="372"/>
      <c r="S46" s="372"/>
      <c r="T46" s="372"/>
      <c r="U46" s="372"/>
      <c r="V46" s="372"/>
      <c r="W46" s="372"/>
      <c r="X46" s="372"/>
      <c r="Y46" s="372"/>
      <c r="Z46" s="372"/>
      <c r="AA46" s="372"/>
      <c r="AB46" s="372"/>
      <c r="AC46" s="372"/>
      <c r="AD46" s="372"/>
      <c r="AE46" s="372"/>
      <c r="AF46" s="372"/>
      <c r="AG46" s="372"/>
      <c r="AH46" s="372"/>
      <c r="AI46" s="372"/>
      <c r="AJ46" s="372"/>
      <c r="AK46" s="373"/>
      <c r="AL46" s="373"/>
      <c r="AM46" s="130"/>
      <c r="AN46" s="130"/>
      <c r="AO46" s="130"/>
      <c r="AP46" s="130"/>
      <c r="AQ46" s="130"/>
      <c r="AR46" s="130"/>
      <c r="AS46" s="135"/>
    </row>
    <row r="47" spans="1:45" ht="24" customHeight="1" x14ac:dyDescent="0.25">
      <c r="A47" s="374" t="s">
        <v>324</v>
      </c>
      <c r="B47" s="375"/>
      <c r="C47" s="375"/>
      <c r="D47" s="375"/>
      <c r="E47" s="375"/>
      <c r="F47" s="375"/>
      <c r="G47" s="375"/>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376"/>
      <c r="AK47" s="343" t="s">
        <v>4</v>
      </c>
      <c r="AL47" s="343"/>
      <c r="AM47" s="377" t="s">
        <v>634</v>
      </c>
      <c r="AN47" s="377"/>
      <c r="AO47" s="378" t="s">
        <v>635</v>
      </c>
      <c r="AP47" s="378" t="s">
        <v>636</v>
      </c>
      <c r="AQ47" s="135"/>
    </row>
    <row r="48" spans="1:45" ht="12" customHeight="1" x14ac:dyDescent="0.25">
      <c r="A48" s="346" t="s">
        <v>323</v>
      </c>
      <c r="B48" s="347"/>
      <c r="C48" s="347"/>
      <c r="D48" s="347"/>
      <c r="E48" s="347"/>
      <c r="F48" s="347"/>
      <c r="G48" s="347"/>
      <c r="H48" s="347"/>
      <c r="I48" s="347"/>
      <c r="J48" s="347"/>
      <c r="K48" s="347"/>
      <c r="L48" s="347"/>
      <c r="M48" s="347"/>
      <c r="N48" s="347"/>
      <c r="O48" s="347"/>
      <c r="P48" s="347"/>
      <c r="Q48" s="347"/>
      <c r="R48" s="347"/>
      <c r="S48" s="347"/>
      <c r="T48" s="347"/>
      <c r="U48" s="347"/>
      <c r="V48" s="347"/>
      <c r="W48" s="347"/>
      <c r="X48" s="347"/>
      <c r="Y48" s="347"/>
      <c r="Z48" s="347"/>
      <c r="AA48" s="347"/>
      <c r="AB48" s="347"/>
      <c r="AC48" s="347"/>
      <c r="AD48" s="347"/>
      <c r="AE48" s="347"/>
      <c r="AF48" s="347"/>
      <c r="AG48" s="347"/>
      <c r="AH48" s="347"/>
      <c r="AI48" s="347"/>
      <c r="AJ48" s="347"/>
      <c r="AK48" s="348"/>
      <c r="AL48" s="348"/>
      <c r="AM48" s="348"/>
      <c r="AN48" s="348"/>
      <c r="AO48" s="379"/>
      <c r="AP48" s="379"/>
      <c r="AQ48" s="135"/>
    </row>
    <row r="49" spans="1:43" ht="12" customHeight="1" x14ac:dyDescent="0.25">
      <c r="A49" s="346" t="s">
        <v>322</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7"/>
      <c r="AK49" s="348"/>
      <c r="AL49" s="348"/>
      <c r="AM49" s="348"/>
      <c r="AN49" s="348"/>
      <c r="AO49" s="379"/>
      <c r="AP49" s="379"/>
      <c r="AQ49" s="135"/>
    </row>
    <row r="50" spans="1:43" ht="12" customHeight="1" thickBot="1" x14ac:dyDescent="0.3">
      <c r="A50" s="369" t="s">
        <v>637</v>
      </c>
      <c r="B50" s="370"/>
      <c r="C50" s="370"/>
      <c r="D50" s="370"/>
      <c r="E50" s="370"/>
      <c r="F50" s="370"/>
      <c r="G50" s="370"/>
      <c r="H50" s="370"/>
      <c r="I50" s="370"/>
      <c r="J50" s="370"/>
      <c r="K50" s="370"/>
      <c r="L50" s="370"/>
      <c r="M50" s="370"/>
      <c r="N50" s="370"/>
      <c r="O50" s="370"/>
      <c r="P50" s="370"/>
      <c r="Q50" s="370"/>
      <c r="R50" s="370"/>
      <c r="S50" s="370"/>
      <c r="T50" s="370"/>
      <c r="U50" s="370"/>
      <c r="V50" s="370"/>
      <c r="W50" s="370"/>
      <c r="X50" s="370"/>
      <c r="Y50" s="370"/>
      <c r="Z50" s="370"/>
      <c r="AA50" s="370"/>
      <c r="AB50" s="370"/>
      <c r="AC50" s="370"/>
      <c r="AD50" s="370"/>
      <c r="AE50" s="370"/>
      <c r="AF50" s="370"/>
      <c r="AG50" s="370"/>
      <c r="AH50" s="370"/>
      <c r="AI50" s="370"/>
      <c r="AJ50" s="370"/>
      <c r="AK50" s="357"/>
      <c r="AL50" s="357"/>
      <c r="AM50" s="357"/>
      <c r="AN50" s="357"/>
      <c r="AO50" s="380"/>
      <c r="AP50" s="380"/>
      <c r="AQ50" s="135"/>
    </row>
    <row r="51" spans="1:43" ht="6.75" customHeight="1" thickBot="1" x14ac:dyDescent="0.3">
      <c r="A51" s="381"/>
      <c r="B51" s="381"/>
      <c r="C51" s="381"/>
      <c r="D51" s="381"/>
      <c r="E51" s="381"/>
      <c r="F51" s="381"/>
      <c r="G51" s="381"/>
      <c r="H51" s="381"/>
      <c r="I51" s="381"/>
      <c r="J51" s="381"/>
      <c r="K51" s="381"/>
      <c r="L51" s="381"/>
      <c r="M51" s="381"/>
      <c r="N51" s="381"/>
      <c r="O51" s="381"/>
      <c r="P51" s="381"/>
      <c r="Q51" s="381"/>
      <c r="R51" s="381"/>
      <c r="S51" s="381"/>
      <c r="T51" s="381"/>
      <c r="U51" s="381"/>
      <c r="V51" s="381"/>
      <c r="W51" s="381"/>
      <c r="X51" s="381"/>
      <c r="Y51" s="381"/>
      <c r="Z51" s="381"/>
      <c r="AA51" s="381"/>
      <c r="AB51" s="381"/>
      <c r="AC51" s="381"/>
      <c r="AD51" s="381"/>
      <c r="AE51" s="381"/>
      <c r="AF51" s="381"/>
      <c r="AG51" s="381"/>
      <c r="AH51" s="381"/>
      <c r="AI51" s="381"/>
      <c r="AJ51" s="381"/>
      <c r="AK51" s="381"/>
      <c r="AL51" s="381"/>
      <c r="AM51" s="382"/>
      <c r="AN51" s="382"/>
      <c r="AO51" s="383"/>
      <c r="AP51" s="383"/>
      <c r="AQ51" s="136"/>
    </row>
    <row r="52" spans="1:43" ht="24" customHeight="1" x14ac:dyDescent="0.25">
      <c r="A52" s="384" t="s">
        <v>638</v>
      </c>
      <c r="B52" s="385"/>
      <c r="C52" s="385"/>
      <c r="D52" s="385"/>
      <c r="E52" s="385"/>
      <c r="F52" s="385"/>
      <c r="G52" s="385"/>
      <c r="H52" s="385"/>
      <c r="I52" s="385"/>
      <c r="J52" s="385"/>
      <c r="K52" s="385"/>
      <c r="L52" s="385"/>
      <c r="M52" s="385"/>
      <c r="N52" s="385"/>
      <c r="O52" s="385"/>
      <c r="P52" s="385"/>
      <c r="Q52" s="385"/>
      <c r="R52" s="385"/>
      <c r="S52" s="385"/>
      <c r="T52" s="385"/>
      <c r="U52" s="385"/>
      <c r="V52" s="385"/>
      <c r="W52" s="385"/>
      <c r="X52" s="385"/>
      <c r="Y52" s="385"/>
      <c r="Z52" s="385"/>
      <c r="AA52" s="385"/>
      <c r="AB52" s="385"/>
      <c r="AC52" s="385"/>
      <c r="AD52" s="385"/>
      <c r="AE52" s="385"/>
      <c r="AF52" s="385"/>
      <c r="AG52" s="385"/>
      <c r="AH52" s="385"/>
      <c r="AI52" s="385"/>
      <c r="AJ52" s="385"/>
      <c r="AK52" s="377" t="s">
        <v>4</v>
      </c>
      <c r="AL52" s="377"/>
      <c r="AM52" s="377" t="s">
        <v>634</v>
      </c>
      <c r="AN52" s="377"/>
      <c r="AO52" s="378" t="s">
        <v>635</v>
      </c>
      <c r="AP52" s="378" t="s">
        <v>636</v>
      </c>
      <c r="AQ52" s="135"/>
    </row>
    <row r="53" spans="1:43" ht="11.25" customHeight="1" x14ac:dyDescent="0.25">
      <c r="A53" s="386" t="s">
        <v>639</v>
      </c>
      <c r="B53" s="387"/>
      <c r="C53" s="387"/>
      <c r="D53" s="387"/>
      <c r="E53" s="387"/>
      <c r="F53" s="387"/>
      <c r="G53" s="387"/>
      <c r="H53" s="387"/>
      <c r="I53" s="387"/>
      <c r="J53" s="387"/>
      <c r="K53" s="387"/>
      <c r="L53" s="387"/>
      <c r="M53" s="387"/>
      <c r="N53" s="387"/>
      <c r="O53" s="387"/>
      <c r="P53" s="387"/>
      <c r="Q53" s="387"/>
      <c r="R53" s="387"/>
      <c r="S53" s="387"/>
      <c r="T53" s="387"/>
      <c r="U53" s="387"/>
      <c r="V53" s="387"/>
      <c r="W53" s="387"/>
      <c r="X53" s="387"/>
      <c r="Y53" s="387"/>
      <c r="Z53" s="387"/>
      <c r="AA53" s="387"/>
      <c r="AB53" s="387"/>
      <c r="AC53" s="387"/>
      <c r="AD53" s="387"/>
      <c r="AE53" s="387"/>
      <c r="AF53" s="387"/>
      <c r="AG53" s="387"/>
      <c r="AH53" s="387"/>
      <c r="AI53" s="387"/>
      <c r="AJ53" s="387"/>
      <c r="AK53" s="368"/>
      <c r="AL53" s="368"/>
      <c r="AM53" s="368"/>
      <c r="AN53" s="368"/>
      <c r="AO53" s="388"/>
      <c r="AP53" s="388"/>
      <c r="AQ53" s="135"/>
    </row>
    <row r="54" spans="1:43" ht="12" customHeight="1" x14ac:dyDescent="0.25">
      <c r="A54" s="346" t="s">
        <v>640</v>
      </c>
      <c r="B54" s="347"/>
      <c r="C54" s="347"/>
      <c r="D54" s="347"/>
      <c r="E54" s="347"/>
      <c r="F54" s="347"/>
      <c r="G54" s="347"/>
      <c r="H54" s="347"/>
      <c r="I54" s="347"/>
      <c r="J54" s="347"/>
      <c r="K54" s="347"/>
      <c r="L54" s="347"/>
      <c r="M54" s="347"/>
      <c r="N54" s="347"/>
      <c r="O54" s="347"/>
      <c r="P54" s="347"/>
      <c r="Q54" s="347"/>
      <c r="R54" s="347"/>
      <c r="S54" s="347"/>
      <c r="T54" s="347"/>
      <c r="U54" s="347"/>
      <c r="V54" s="347"/>
      <c r="W54" s="347"/>
      <c r="X54" s="347"/>
      <c r="Y54" s="347"/>
      <c r="Z54" s="347"/>
      <c r="AA54" s="347"/>
      <c r="AB54" s="347"/>
      <c r="AC54" s="347"/>
      <c r="AD54" s="347"/>
      <c r="AE54" s="347"/>
      <c r="AF54" s="347"/>
      <c r="AG54" s="347"/>
      <c r="AH54" s="347"/>
      <c r="AI54" s="347"/>
      <c r="AJ54" s="347"/>
      <c r="AK54" s="348"/>
      <c r="AL54" s="348"/>
      <c r="AM54" s="348"/>
      <c r="AN54" s="348"/>
      <c r="AO54" s="379"/>
      <c r="AP54" s="379"/>
      <c r="AQ54" s="135"/>
    </row>
    <row r="55" spans="1:43" ht="12" customHeight="1" x14ac:dyDescent="0.25">
      <c r="A55" s="346" t="s">
        <v>641</v>
      </c>
      <c r="B55" s="347"/>
      <c r="C55" s="347"/>
      <c r="D55" s="347"/>
      <c r="E55" s="347"/>
      <c r="F55" s="347"/>
      <c r="G55" s="347"/>
      <c r="H55" s="347"/>
      <c r="I55" s="347"/>
      <c r="J55" s="347"/>
      <c r="K55" s="347"/>
      <c r="L55" s="347"/>
      <c r="M55" s="347"/>
      <c r="N55" s="347"/>
      <c r="O55" s="347"/>
      <c r="P55" s="347"/>
      <c r="Q55" s="347"/>
      <c r="R55" s="347"/>
      <c r="S55" s="347"/>
      <c r="T55" s="347"/>
      <c r="U55" s="347"/>
      <c r="V55" s="347"/>
      <c r="W55" s="347"/>
      <c r="X55" s="347"/>
      <c r="Y55" s="347"/>
      <c r="Z55" s="347"/>
      <c r="AA55" s="347"/>
      <c r="AB55" s="347"/>
      <c r="AC55" s="347"/>
      <c r="AD55" s="347"/>
      <c r="AE55" s="347"/>
      <c r="AF55" s="347"/>
      <c r="AG55" s="347"/>
      <c r="AH55" s="347"/>
      <c r="AI55" s="347"/>
      <c r="AJ55" s="347"/>
      <c r="AK55" s="348"/>
      <c r="AL55" s="348"/>
      <c r="AM55" s="348"/>
      <c r="AN55" s="348"/>
      <c r="AO55" s="379"/>
      <c r="AP55" s="379"/>
      <c r="AQ55" s="135"/>
    </row>
    <row r="56" spans="1:43" ht="12" customHeight="1" thickBot="1" x14ac:dyDescent="0.3">
      <c r="A56" s="369" t="s">
        <v>642</v>
      </c>
      <c r="B56" s="370"/>
      <c r="C56" s="370"/>
      <c r="D56" s="370"/>
      <c r="E56" s="370"/>
      <c r="F56" s="370"/>
      <c r="G56" s="370"/>
      <c r="H56" s="370"/>
      <c r="I56" s="370"/>
      <c r="J56" s="370"/>
      <c r="K56" s="370"/>
      <c r="L56" s="370"/>
      <c r="M56" s="370"/>
      <c r="N56" s="370"/>
      <c r="O56" s="370"/>
      <c r="P56" s="370"/>
      <c r="Q56" s="370"/>
      <c r="R56" s="370"/>
      <c r="S56" s="370"/>
      <c r="T56" s="370"/>
      <c r="U56" s="370"/>
      <c r="V56" s="370"/>
      <c r="W56" s="370"/>
      <c r="X56" s="370"/>
      <c r="Y56" s="370"/>
      <c r="Z56" s="370"/>
      <c r="AA56" s="370"/>
      <c r="AB56" s="370"/>
      <c r="AC56" s="370"/>
      <c r="AD56" s="370"/>
      <c r="AE56" s="370"/>
      <c r="AF56" s="370"/>
      <c r="AG56" s="370"/>
      <c r="AH56" s="370"/>
      <c r="AI56" s="370"/>
      <c r="AJ56" s="370"/>
      <c r="AK56" s="357"/>
      <c r="AL56" s="357"/>
      <c r="AM56" s="357"/>
      <c r="AN56" s="357"/>
      <c r="AO56" s="380"/>
      <c r="AP56" s="380"/>
      <c r="AQ56" s="135"/>
    </row>
    <row r="57" spans="1:43" ht="6" customHeight="1" thickBot="1" x14ac:dyDescent="0.3">
      <c r="A57" s="389"/>
      <c r="B57" s="389"/>
      <c r="C57" s="389"/>
      <c r="D57" s="389"/>
      <c r="E57" s="389"/>
      <c r="F57" s="389"/>
      <c r="G57" s="389"/>
      <c r="H57" s="389"/>
      <c r="I57" s="389"/>
      <c r="J57" s="389"/>
      <c r="K57" s="389"/>
      <c r="L57" s="389"/>
      <c r="M57" s="389"/>
      <c r="N57" s="389"/>
      <c r="O57" s="389"/>
      <c r="P57" s="389"/>
      <c r="Q57" s="389"/>
      <c r="R57" s="389"/>
      <c r="S57" s="389"/>
      <c r="T57" s="389"/>
      <c r="U57" s="389"/>
      <c r="V57" s="389"/>
      <c r="W57" s="389"/>
      <c r="X57" s="389"/>
      <c r="Y57" s="389"/>
      <c r="Z57" s="389"/>
      <c r="AA57" s="389"/>
      <c r="AB57" s="389"/>
      <c r="AC57" s="389"/>
      <c r="AD57" s="389"/>
      <c r="AE57" s="389"/>
      <c r="AF57" s="389"/>
      <c r="AG57" s="389"/>
      <c r="AH57" s="389"/>
      <c r="AI57" s="389"/>
      <c r="AJ57" s="389"/>
      <c r="AK57" s="389"/>
      <c r="AL57" s="389"/>
      <c r="AM57" s="130"/>
      <c r="AN57" s="130"/>
      <c r="AO57" s="390"/>
      <c r="AP57" s="390"/>
      <c r="AQ57" s="129"/>
    </row>
    <row r="58" spans="1:43" ht="24" customHeight="1" x14ac:dyDescent="0.25">
      <c r="A58" s="384" t="s">
        <v>643</v>
      </c>
      <c r="B58" s="385"/>
      <c r="C58" s="385"/>
      <c r="D58" s="385"/>
      <c r="E58" s="385"/>
      <c r="F58" s="385"/>
      <c r="G58" s="385"/>
      <c r="H58" s="385"/>
      <c r="I58" s="385"/>
      <c r="J58" s="385"/>
      <c r="K58" s="385"/>
      <c r="L58" s="385"/>
      <c r="M58" s="385"/>
      <c r="N58" s="385"/>
      <c r="O58" s="385"/>
      <c r="P58" s="385"/>
      <c r="Q58" s="385"/>
      <c r="R58" s="385"/>
      <c r="S58" s="385"/>
      <c r="T58" s="385"/>
      <c r="U58" s="385"/>
      <c r="V58" s="385"/>
      <c r="W58" s="385"/>
      <c r="X58" s="385"/>
      <c r="Y58" s="385"/>
      <c r="Z58" s="385"/>
      <c r="AA58" s="385"/>
      <c r="AB58" s="385"/>
      <c r="AC58" s="385"/>
      <c r="AD58" s="385"/>
      <c r="AE58" s="385"/>
      <c r="AF58" s="385"/>
      <c r="AG58" s="385"/>
      <c r="AH58" s="385"/>
      <c r="AI58" s="385"/>
      <c r="AJ58" s="385"/>
      <c r="AK58" s="377" t="s">
        <v>4</v>
      </c>
      <c r="AL58" s="377"/>
      <c r="AM58" s="377" t="s">
        <v>634</v>
      </c>
      <c r="AN58" s="377"/>
      <c r="AO58" s="378" t="s">
        <v>635</v>
      </c>
      <c r="AP58" s="378" t="s">
        <v>636</v>
      </c>
      <c r="AQ58" s="135"/>
    </row>
    <row r="59" spans="1:43" ht="12.75" customHeight="1" x14ac:dyDescent="0.25">
      <c r="A59" s="391" t="s">
        <v>321</v>
      </c>
      <c r="B59" s="392"/>
      <c r="C59" s="392"/>
      <c r="D59" s="392"/>
      <c r="E59" s="392"/>
      <c r="F59" s="392"/>
      <c r="G59" s="392"/>
      <c r="H59" s="392"/>
      <c r="I59" s="392"/>
      <c r="J59" s="392"/>
      <c r="K59" s="392"/>
      <c r="L59" s="392"/>
      <c r="M59" s="392"/>
      <c r="N59" s="392"/>
      <c r="O59" s="392"/>
      <c r="P59" s="392"/>
      <c r="Q59" s="392"/>
      <c r="R59" s="392"/>
      <c r="S59" s="392"/>
      <c r="T59" s="392"/>
      <c r="U59" s="392"/>
      <c r="V59" s="392"/>
      <c r="W59" s="392"/>
      <c r="X59" s="392"/>
      <c r="Y59" s="392"/>
      <c r="Z59" s="392"/>
      <c r="AA59" s="392"/>
      <c r="AB59" s="392"/>
      <c r="AC59" s="392"/>
      <c r="AD59" s="392"/>
      <c r="AE59" s="392"/>
      <c r="AF59" s="392"/>
      <c r="AG59" s="392"/>
      <c r="AH59" s="392"/>
      <c r="AI59" s="392"/>
      <c r="AJ59" s="392"/>
      <c r="AK59" s="393"/>
      <c r="AL59" s="393"/>
      <c r="AM59" s="393"/>
      <c r="AN59" s="393"/>
      <c r="AO59" s="394"/>
      <c r="AP59" s="394"/>
      <c r="AQ59" s="395"/>
    </row>
    <row r="60" spans="1:43" ht="12" customHeight="1" x14ac:dyDescent="0.25">
      <c r="A60" s="346" t="s">
        <v>320</v>
      </c>
      <c r="B60" s="347"/>
      <c r="C60" s="347"/>
      <c r="D60" s="347"/>
      <c r="E60" s="347"/>
      <c r="F60" s="347"/>
      <c r="G60" s="347"/>
      <c r="H60" s="347"/>
      <c r="I60" s="347"/>
      <c r="J60" s="347"/>
      <c r="K60" s="347"/>
      <c r="L60" s="347"/>
      <c r="M60" s="347"/>
      <c r="N60" s="347"/>
      <c r="O60" s="347"/>
      <c r="P60" s="347"/>
      <c r="Q60" s="347"/>
      <c r="R60" s="347"/>
      <c r="S60" s="347"/>
      <c r="T60" s="347"/>
      <c r="U60" s="347"/>
      <c r="V60" s="347"/>
      <c r="W60" s="347"/>
      <c r="X60" s="347"/>
      <c r="Y60" s="347"/>
      <c r="Z60" s="347"/>
      <c r="AA60" s="347"/>
      <c r="AB60" s="347"/>
      <c r="AC60" s="347"/>
      <c r="AD60" s="347"/>
      <c r="AE60" s="347"/>
      <c r="AF60" s="347"/>
      <c r="AG60" s="347"/>
      <c r="AH60" s="347"/>
      <c r="AI60" s="347"/>
      <c r="AJ60" s="347"/>
      <c r="AK60" s="348"/>
      <c r="AL60" s="348"/>
      <c r="AM60" s="348"/>
      <c r="AN60" s="348"/>
      <c r="AO60" s="379"/>
      <c r="AP60" s="379"/>
      <c r="AQ60" s="135"/>
    </row>
    <row r="61" spans="1:43" ht="12" customHeight="1" x14ac:dyDescent="0.25">
      <c r="A61" s="346" t="s">
        <v>319</v>
      </c>
      <c r="B61" s="347"/>
      <c r="C61" s="347"/>
      <c r="D61" s="347"/>
      <c r="E61" s="347"/>
      <c r="F61" s="347"/>
      <c r="G61" s="347"/>
      <c r="H61" s="347"/>
      <c r="I61" s="347"/>
      <c r="J61" s="347"/>
      <c r="K61" s="347"/>
      <c r="L61" s="347"/>
      <c r="M61" s="347"/>
      <c r="N61" s="347"/>
      <c r="O61" s="347"/>
      <c r="P61" s="347"/>
      <c r="Q61" s="347"/>
      <c r="R61" s="347"/>
      <c r="S61" s="347"/>
      <c r="T61" s="347"/>
      <c r="U61" s="347"/>
      <c r="V61" s="347"/>
      <c r="W61" s="347"/>
      <c r="X61" s="347"/>
      <c r="Y61" s="347"/>
      <c r="Z61" s="347"/>
      <c r="AA61" s="347"/>
      <c r="AB61" s="347"/>
      <c r="AC61" s="347"/>
      <c r="AD61" s="347"/>
      <c r="AE61" s="347"/>
      <c r="AF61" s="347"/>
      <c r="AG61" s="347"/>
      <c r="AH61" s="347"/>
      <c r="AI61" s="347"/>
      <c r="AJ61" s="347"/>
      <c r="AK61" s="348"/>
      <c r="AL61" s="348"/>
      <c r="AM61" s="348"/>
      <c r="AN61" s="348"/>
      <c r="AO61" s="379"/>
      <c r="AP61" s="379"/>
      <c r="AQ61" s="135"/>
    </row>
    <row r="62" spans="1:43" ht="12" customHeight="1" x14ac:dyDescent="0.25">
      <c r="A62" s="346" t="s">
        <v>318</v>
      </c>
      <c r="B62" s="347"/>
      <c r="C62" s="347"/>
      <c r="D62" s="347"/>
      <c r="E62" s="347"/>
      <c r="F62" s="347"/>
      <c r="G62" s="347"/>
      <c r="H62" s="347"/>
      <c r="I62" s="347"/>
      <c r="J62" s="347"/>
      <c r="K62" s="347"/>
      <c r="L62" s="347"/>
      <c r="M62" s="347"/>
      <c r="N62" s="347"/>
      <c r="O62" s="347"/>
      <c r="P62" s="347"/>
      <c r="Q62" s="347"/>
      <c r="R62" s="347"/>
      <c r="S62" s="347"/>
      <c r="T62" s="347"/>
      <c r="U62" s="347"/>
      <c r="V62" s="347"/>
      <c r="W62" s="347"/>
      <c r="X62" s="347"/>
      <c r="Y62" s="347"/>
      <c r="Z62" s="347"/>
      <c r="AA62" s="347"/>
      <c r="AB62" s="347"/>
      <c r="AC62" s="347"/>
      <c r="AD62" s="347"/>
      <c r="AE62" s="347"/>
      <c r="AF62" s="347"/>
      <c r="AG62" s="347"/>
      <c r="AH62" s="347"/>
      <c r="AI62" s="347"/>
      <c r="AJ62" s="347"/>
      <c r="AK62" s="348"/>
      <c r="AL62" s="348"/>
      <c r="AM62" s="348"/>
      <c r="AN62" s="348"/>
      <c r="AO62" s="379"/>
      <c r="AP62" s="379"/>
      <c r="AQ62" s="135"/>
    </row>
    <row r="63" spans="1:43" ht="9.75" customHeight="1" x14ac:dyDescent="0.25">
      <c r="A63" s="346"/>
      <c r="B63" s="347"/>
      <c r="C63" s="347"/>
      <c r="D63" s="347"/>
      <c r="E63" s="347"/>
      <c r="F63" s="347"/>
      <c r="G63" s="347"/>
      <c r="H63" s="347"/>
      <c r="I63" s="347"/>
      <c r="J63" s="347"/>
      <c r="K63" s="347"/>
      <c r="L63" s="347"/>
      <c r="M63" s="347"/>
      <c r="N63" s="347"/>
      <c r="O63" s="347"/>
      <c r="P63" s="347"/>
      <c r="Q63" s="347"/>
      <c r="R63" s="347"/>
      <c r="S63" s="347"/>
      <c r="T63" s="347"/>
      <c r="U63" s="347"/>
      <c r="V63" s="347"/>
      <c r="W63" s="347"/>
      <c r="X63" s="347"/>
      <c r="Y63" s="347"/>
      <c r="Z63" s="347"/>
      <c r="AA63" s="347"/>
      <c r="AB63" s="347"/>
      <c r="AC63" s="347"/>
      <c r="AD63" s="347"/>
      <c r="AE63" s="347"/>
      <c r="AF63" s="347"/>
      <c r="AG63" s="347"/>
      <c r="AH63" s="347"/>
      <c r="AI63" s="347"/>
      <c r="AJ63" s="347"/>
      <c r="AK63" s="348"/>
      <c r="AL63" s="348"/>
      <c r="AM63" s="348"/>
      <c r="AN63" s="348"/>
      <c r="AO63" s="379"/>
      <c r="AP63" s="379"/>
      <c r="AQ63" s="135"/>
    </row>
    <row r="64" spans="1:43" ht="9.75" customHeight="1" x14ac:dyDescent="0.25">
      <c r="A64" s="346"/>
      <c r="B64" s="347"/>
      <c r="C64" s="347"/>
      <c r="D64" s="347"/>
      <c r="E64" s="347"/>
      <c r="F64" s="347"/>
      <c r="G64" s="347"/>
      <c r="H64" s="347"/>
      <c r="I64" s="347"/>
      <c r="J64" s="347"/>
      <c r="K64" s="347"/>
      <c r="L64" s="347"/>
      <c r="M64" s="347"/>
      <c r="N64" s="347"/>
      <c r="O64" s="347"/>
      <c r="P64" s="347"/>
      <c r="Q64" s="347"/>
      <c r="R64" s="347"/>
      <c r="S64" s="347"/>
      <c r="T64" s="347"/>
      <c r="U64" s="347"/>
      <c r="V64" s="347"/>
      <c r="W64" s="347"/>
      <c r="X64" s="347"/>
      <c r="Y64" s="347"/>
      <c r="Z64" s="347"/>
      <c r="AA64" s="347"/>
      <c r="AB64" s="347"/>
      <c r="AC64" s="347"/>
      <c r="AD64" s="347"/>
      <c r="AE64" s="347"/>
      <c r="AF64" s="347"/>
      <c r="AG64" s="347"/>
      <c r="AH64" s="347"/>
      <c r="AI64" s="347"/>
      <c r="AJ64" s="347"/>
      <c r="AK64" s="348"/>
      <c r="AL64" s="348"/>
      <c r="AM64" s="348"/>
      <c r="AN64" s="348"/>
      <c r="AO64" s="379"/>
      <c r="AP64" s="379"/>
      <c r="AQ64" s="135"/>
    </row>
    <row r="65" spans="1:43" ht="12" customHeight="1" x14ac:dyDescent="0.25">
      <c r="A65" s="346" t="s">
        <v>317</v>
      </c>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c r="AB65" s="347"/>
      <c r="AC65" s="347"/>
      <c r="AD65" s="347"/>
      <c r="AE65" s="347"/>
      <c r="AF65" s="347"/>
      <c r="AG65" s="347"/>
      <c r="AH65" s="347"/>
      <c r="AI65" s="347"/>
      <c r="AJ65" s="347"/>
      <c r="AK65" s="348"/>
      <c r="AL65" s="348"/>
      <c r="AM65" s="348"/>
      <c r="AN65" s="348"/>
      <c r="AO65" s="379"/>
      <c r="AP65" s="379"/>
      <c r="AQ65" s="135"/>
    </row>
    <row r="66" spans="1:43" ht="27.75" customHeight="1" x14ac:dyDescent="0.25">
      <c r="A66" s="396" t="s">
        <v>644</v>
      </c>
      <c r="B66" s="397"/>
      <c r="C66" s="397"/>
      <c r="D66" s="397"/>
      <c r="E66" s="397"/>
      <c r="F66" s="397"/>
      <c r="G66" s="397"/>
      <c r="H66" s="397"/>
      <c r="I66" s="397"/>
      <c r="J66" s="397"/>
      <c r="K66" s="397"/>
      <c r="L66" s="397"/>
      <c r="M66" s="397"/>
      <c r="N66" s="397"/>
      <c r="O66" s="397"/>
      <c r="P66" s="397"/>
      <c r="Q66" s="397"/>
      <c r="R66" s="397"/>
      <c r="S66" s="397"/>
      <c r="T66" s="397"/>
      <c r="U66" s="397"/>
      <c r="V66" s="397"/>
      <c r="W66" s="397"/>
      <c r="X66" s="397"/>
      <c r="Y66" s="397"/>
      <c r="Z66" s="397"/>
      <c r="AA66" s="397"/>
      <c r="AB66" s="397"/>
      <c r="AC66" s="397"/>
      <c r="AD66" s="397"/>
      <c r="AE66" s="397"/>
      <c r="AF66" s="397"/>
      <c r="AG66" s="397"/>
      <c r="AH66" s="397"/>
      <c r="AI66" s="397"/>
      <c r="AJ66" s="398"/>
      <c r="AK66" s="399"/>
      <c r="AL66" s="399"/>
      <c r="AM66" s="399"/>
      <c r="AN66" s="399"/>
      <c r="AO66" s="400"/>
      <c r="AP66" s="400"/>
      <c r="AQ66" s="395"/>
    </row>
    <row r="67" spans="1:43" ht="11.25" customHeight="1" x14ac:dyDescent="0.25">
      <c r="A67" s="346" t="s">
        <v>313</v>
      </c>
      <c r="B67" s="347"/>
      <c r="C67" s="347"/>
      <c r="D67" s="347"/>
      <c r="E67" s="347"/>
      <c r="F67" s="347"/>
      <c r="G67" s="347"/>
      <c r="H67" s="347"/>
      <c r="I67" s="347"/>
      <c r="J67" s="347"/>
      <c r="K67" s="347"/>
      <c r="L67" s="347"/>
      <c r="M67" s="347"/>
      <c r="N67" s="347"/>
      <c r="O67" s="347"/>
      <c r="P67" s="347"/>
      <c r="Q67" s="347"/>
      <c r="R67" s="347"/>
      <c r="S67" s="347"/>
      <c r="T67" s="347"/>
      <c r="U67" s="347"/>
      <c r="V67" s="347"/>
      <c r="W67" s="347"/>
      <c r="X67" s="347"/>
      <c r="Y67" s="347"/>
      <c r="Z67" s="347"/>
      <c r="AA67" s="347"/>
      <c r="AB67" s="347"/>
      <c r="AC67" s="347"/>
      <c r="AD67" s="347"/>
      <c r="AE67" s="347"/>
      <c r="AF67" s="347"/>
      <c r="AG67" s="347"/>
      <c r="AH67" s="347"/>
      <c r="AI67" s="347"/>
      <c r="AJ67" s="347"/>
      <c r="AK67" s="348"/>
      <c r="AL67" s="348"/>
      <c r="AM67" s="348"/>
      <c r="AN67" s="348"/>
      <c r="AO67" s="379"/>
      <c r="AP67" s="379"/>
      <c r="AQ67" s="135"/>
    </row>
    <row r="68" spans="1:43" ht="25.5" customHeight="1" x14ac:dyDescent="0.25">
      <c r="A68" s="396" t="s">
        <v>645</v>
      </c>
      <c r="B68" s="397"/>
      <c r="C68" s="397"/>
      <c r="D68" s="397"/>
      <c r="E68" s="397"/>
      <c r="F68" s="397"/>
      <c r="G68" s="397"/>
      <c r="H68" s="397"/>
      <c r="I68" s="397"/>
      <c r="J68" s="397"/>
      <c r="K68" s="397"/>
      <c r="L68" s="397"/>
      <c r="M68" s="397"/>
      <c r="N68" s="397"/>
      <c r="O68" s="397"/>
      <c r="P68" s="397"/>
      <c r="Q68" s="397"/>
      <c r="R68" s="397"/>
      <c r="S68" s="397"/>
      <c r="T68" s="397"/>
      <c r="U68" s="397"/>
      <c r="V68" s="397"/>
      <c r="W68" s="397"/>
      <c r="X68" s="397"/>
      <c r="Y68" s="397"/>
      <c r="Z68" s="397"/>
      <c r="AA68" s="397"/>
      <c r="AB68" s="397"/>
      <c r="AC68" s="397"/>
      <c r="AD68" s="397"/>
      <c r="AE68" s="397"/>
      <c r="AF68" s="397"/>
      <c r="AG68" s="397"/>
      <c r="AH68" s="397"/>
      <c r="AI68" s="397"/>
      <c r="AJ68" s="398"/>
      <c r="AK68" s="399"/>
      <c r="AL68" s="399"/>
      <c r="AM68" s="399"/>
      <c r="AN68" s="399"/>
      <c r="AO68" s="400"/>
      <c r="AP68" s="400"/>
      <c r="AQ68" s="395"/>
    </row>
    <row r="69" spans="1:43" ht="12" customHeight="1" x14ac:dyDescent="0.25">
      <c r="A69" s="346" t="s">
        <v>312</v>
      </c>
      <c r="B69" s="347"/>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347"/>
      <c r="AJ69" s="347"/>
      <c r="AK69" s="348"/>
      <c r="AL69" s="348"/>
      <c r="AM69" s="348"/>
      <c r="AN69" s="348"/>
      <c r="AO69" s="379"/>
      <c r="AP69" s="379"/>
      <c r="AQ69" s="135"/>
    </row>
    <row r="70" spans="1:43" ht="12.75" customHeight="1" x14ac:dyDescent="0.25">
      <c r="A70" s="401" t="s">
        <v>316</v>
      </c>
      <c r="B70" s="402"/>
      <c r="C70" s="402"/>
      <c r="D70" s="402"/>
      <c r="E70" s="402"/>
      <c r="F70" s="402"/>
      <c r="G70" s="402"/>
      <c r="H70" s="402"/>
      <c r="I70" s="402"/>
      <c r="J70" s="402"/>
      <c r="K70" s="402"/>
      <c r="L70" s="402"/>
      <c r="M70" s="402"/>
      <c r="N70" s="402"/>
      <c r="O70" s="402"/>
      <c r="P70" s="402"/>
      <c r="Q70" s="402"/>
      <c r="R70" s="402"/>
      <c r="S70" s="402"/>
      <c r="T70" s="402"/>
      <c r="U70" s="402"/>
      <c r="V70" s="402"/>
      <c r="W70" s="402"/>
      <c r="X70" s="402"/>
      <c r="Y70" s="402"/>
      <c r="Z70" s="402"/>
      <c r="AA70" s="402"/>
      <c r="AB70" s="402"/>
      <c r="AC70" s="402"/>
      <c r="AD70" s="402"/>
      <c r="AE70" s="402"/>
      <c r="AF70" s="402"/>
      <c r="AG70" s="402"/>
      <c r="AH70" s="402"/>
      <c r="AI70" s="402"/>
      <c r="AJ70" s="402"/>
      <c r="AK70" s="399"/>
      <c r="AL70" s="399"/>
      <c r="AM70" s="399"/>
      <c r="AN70" s="399"/>
      <c r="AO70" s="400"/>
      <c r="AP70" s="400"/>
      <c r="AQ70" s="395"/>
    </row>
    <row r="71" spans="1:43" ht="12" customHeight="1" x14ac:dyDescent="0.25">
      <c r="A71" s="346" t="s">
        <v>311</v>
      </c>
      <c r="B71" s="347"/>
      <c r="C71" s="347"/>
      <c r="D71" s="347"/>
      <c r="E71" s="347"/>
      <c r="F71" s="347"/>
      <c r="G71" s="347"/>
      <c r="H71" s="347"/>
      <c r="I71" s="347"/>
      <c r="J71" s="347"/>
      <c r="K71" s="347"/>
      <c r="L71" s="347"/>
      <c r="M71" s="347"/>
      <c r="N71" s="347"/>
      <c r="O71" s="347"/>
      <c r="P71" s="347"/>
      <c r="Q71" s="347"/>
      <c r="R71" s="347"/>
      <c r="S71" s="347"/>
      <c r="T71" s="347"/>
      <c r="U71" s="347"/>
      <c r="V71" s="347"/>
      <c r="W71" s="347"/>
      <c r="X71" s="347"/>
      <c r="Y71" s="347"/>
      <c r="Z71" s="347"/>
      <c r="AA71" s="347"/>
      <c r="AB71" s="347"/>
      <c r="AC71" s="347"/>
      <c r="AD71" s="347"/>
      <c r="AE71" s="347"/>
      <c r="AF71" s="347"/>
      <c r="AG71" s="347"/>
      <c r="AH71" s="347"/>
      <c r="AI71" s="347"/>
      <c r="AJ71" s="347"/>
      <c r="AK71" s="348"/>
      <c r="AL71" s="348"/>
      <c r="AM71" s="348"/>
      <c r="AN71" s="348"/>
      <c r="AO71" s="379"/>
      <c r="AP71" s="379"/>
      <c r="AQ71" s="135"/>
    </row>
    <row r="72" spans="1:43" ht="12.75" customHeight="1" thickBot="1" x14ac:dyDescent="0.3">
      <c r="A72" s="403" t="s">
        <v>315</v>
      </c>
      <c r="B72" s="404"/>
      <c r="C72" s="404"/>
      <c r="D72" s="404"/>
      <c r="E72" s="404"/>
      <c r="F72" s="404"/>
      <c r="G72" s="404"/>
      <c r="H72" s="404"/>
      <c r="I72" s="404"/>
      <c r="J72" s="404"/>
      <c r="K72" s="404"/>
      <c r="L72" s="404"/>
      <c r="M72" s="404"/>
      <c r="N72" s="404"/>
      <c r="O72" s="404"/>
      <c r="P72" s="404"/>
      <c r="Q72" s="404"/>
      <c r="R72" s="404"/>
      <c r="S72" s="404"/>
      <c r="T72" s="404"/>
      <c r="U72" s="404"/>
      <c r="V72" s="404"/>
      <c r="W72" s="404"/>
      <c r="X72" s="404"/>
      <c r="Y72" s="404"/>
      <c r="Z72" s="404"/>
      <c r="AA72" s="404"/>
      <c r="AB72" s="404"/>
      <c r="AC72" s="404"/>
      <c r="AD72" s="404"/>
      <c r="AE72" s="404"/>
      <c r="AF72" s="404"/>
      <c r="AG72" s="404"/>
      <c r="AH72" s="404"/>
      <c r="AI72" s="404"/>
      <c r="AJ72" s="405"/>
      <c r="AK72" s="406"/>
      <c r="AL72" s="406"/>
      <c r="AM72" s="406"/>
      <c r="AN72" s="406"/>
      <c r="AO72" s="407"/>
      <c r="AP72" s="407"/>
      <c r="AQ72" s="395"/>
    </row>
    <row r="73" spans="1:43" ht="7.5" customHeight="1" thickBot="1" x14ac:dyDescent="0.3">
      <c r="A73" s="389"/>
      <c r="B73" s="389"/>
      <c r="C73" s="389"/>
      <c r="D73" s="389"/>
      <c r="E73" s="389"/>
      <c r="F73" s="389"/>
      <c r="G73" s="389"/>
      <c r="H73" s="389"/>
      <c r="I73" s="389"/>
      <c r="J73" s="389"/>
      <c r="K73" s="389"/>
      <c r="L73" s="389"/>
      <c r="M73" s="389"/>
      <c r="N73" s="389"/>
      <c r="O73" s="389"/>
      <c r="P73" s="389"/>
      <c r="Q73" s="389"/>
      <c r="R73" s="389"/>
      <c r="S73" s="389"/>
      <c r="T73" s="389"/>
      <c r="U73" s="389"/>
      <c r="V73" s="389"/>
      <c r="W73" s="389"/>
      <c r="X73" s="389"/>
      <c r="Y73" s="389"/>
      <c r="Z73" s="389"/>
      <c r="AA73" s="389"/>
      <c r="AB73" s="389"/>
      <c r="AC73" s="389"/>
      <c r="AD73" s="389"/>
      <c r="AE73" s="389"/>
      <c r="AF73" s="389"/>
      <c r="AG73" s="389"/>
      <c r="AH73" s="389"/>
      <c r="AI73" s="389"/>
      <c r="AJ73" s="389"/>
      <c r="AK73" s="389"/>
      <c r="AL73" s="389"/>
      <c r="AM73" s="130"/>
      <c r="AN73" s="130"/>
      <c r="AO73" s="390"/>
      <c r="AP73" s="390"/>
      <c r="AQ73" s="129"/>
    </row>
    <row r="74" spans="1:43" ht="25.5" customHeight="1" x14ac:dyDescent="0.25">
      <c r="A74" s="384" t="s">
        <v>314</v>
      </c>
      <c r="B74" s="385"/>
      <c r="C74" s="385"/>
      <c r="D74" s="385"/>
      <c r="E74" s="385"/>
      <c r="F74" s="385"/>
      <c r="G74" s="385"/>
      <c r="H74" s="385"/>
      <c r="I74" s="385"/>
      <c r="J74" s="385"/>
      <c r="K74" s="385"/>
      <c r="L74" s="385"/>
      <c r="M74" s="385"/>
      <c r="N74" s="385"/>
      <c r="O74" s="385"/>
      <c r="P74" s="385"/>
      <c r="Q74" s="385"/>
      <c r="R74" s="385"/>
      <c r="S74" s="385"/>
      <c r="T74" s="385"/>
      <c r="U74" s="385"/>
      <c r="V74" s="385"/>
      <c r="W74" s="385"/>
      <c r="X74" s="385"/>
      <c r="Y74" s="385"/>
      <c r="Z74" s="385"/>
      <c r="AA74" s="385"/>
      <c r="AB74" s="385"/>
      <c r="AC74" s="385"/>
      <c r="AD74" s="385"/>
      <c r="AE74" s="385"/>
      <c r="AF74" s="385"/>
      <c r="AG74" s="385"/>
      <c r="AH74" s="385"/>
      <c r="AI74" s="385"/>
      <c r="AJ74" s="385"/>
      <c r="AK74" s="377" t="s">
        <v>4</v>
      </c>
      <c r="AL74" s="377"/>
      <c r="AM74" s="377" t="s">
        <v>634</v>
      </c>
      <c r="AN74" s="377"/>
      <c r="AO74" s="378" t="s">
        <v>635</v>
      </c>
      <c r="AP74" s="378" t="s">
        <v>636</v>
      </c>
      <c r="AQ74" s="135"/>
    </row>
    <row r="75" spans="1:43" ht="25.5" customHeight="1" x14ac:dyDescent="0.25">
      <c r="A75" s="396" t="s">
        <v>645</v>
      </c>
      <c r="B75" s="397"/>
      <c r="C75" s="397"/>
      <c r="D75" s="397"/>
      <c r="E75" s="397"/>
      <c r="F75" s="397"/>
      <c r="G75" s="397"/>
      <c r="H75" s="397"/>
      <c r="I75" s="397"/>
      <c r="J75" s="397"/>
      <c r="K75" s="397"/>
      <c r="L75" s="397"/>
      <c r="M75" s="397"/>
      <c r="N75" s="397"/>
      <c r="O75" s="397"/>
      <c r="P75" s="397"/>
      <c r="Q75" s="397"/>
      <c r="R75" s="397"/>
      <c r="S75" s="397"/>
      <c r="T75" s="397"/>
      <c r="U75" s="397"/>
      <c r="V75" s="397"/>
      <c r="W75" s="397"/>
      <c r="X75" s="397"/>
      <c r="Y75" s="397"/>
      <c r="Z75" s="397"/>
      <c r="AA75" s="397"/>
      <c r="AB75" s="397"/>
      <c r="AC75" s="397"/>
      <c r="AD75" s="397"/>
      <c r="AE75" s="397"/>
      <c r="AF75" s="397"/>
      <c r="AG75" s="397"/>
      <c r="AH75" s="397"/>
      <c r="AI75" s="397"/>
      <c r="AJ75" s="398"/>
      <c r="AK75" s="399"/>
      <c r="AL75" s="399"/>
      <c r="AM75" s="408"/>
      <c r="AN75" s="408"/>
      <c r="AO75" s="409"/>
      <c r="AP75" s="409"/>
      <c r="AQ75" s="395"/>
    </row>
    <row r="76" spans="1:43" ht="12" customHeight="1" x14ac:dyDescent="0.25">
      <c r="A76" s="346" t="s">
        <v>313</v>
      </c>
      <c r="B76" s="347"/>
      <c r="C76" s="347"/>
      <c r="D76" s="347"/>
      <c r="E76" s="347"/>
      <c r="F76" s="347"/>
      <c r="G76" s="347"/>
      <c r="H76" s="347"/>
      <c r="I76" s="347"/>
      <c r="J76" s="347"/>
      <c r="K76" s="347"/>
      <c r="L76" s="347"/>
      <c r="M76" s="347"/>
      <c r="N76" s="347"/>
      <c r="O76" s="347"/>
      <c r="P76" s="347"/>
      <c r="Q76" s="347"/>
      <c r="R76" s="347"/>
      <c r="S76" s="347"/>
      <c r="T76" s="347"/>
      <c r="U76" s="347"/>
      <c r="V76" s="347"/>
      <c r="W76" s="347"/>
      <c r="X76" s="347"/>
      <c r="Y76" s="347"/>
      <c r="Z76" s="347"/>
      <c r="AA76" s="347"/>
      <c r="AB76" s="347"/>
      <c r="AC76" s="347"/>
      <c r="AD76" s="347"/>
      <c r="AE76" s="347"/>
      <c r="AF76" s="347"/>
      <c r="AG76" s="347"/>
      <c r="AH76" s="347"/>
      <c r="AI76" s="347"/>
      <c r="AJ76" s="347"/>
      <c r="AK76" s="348"/>
      <c r="AL76" s="348"/>
      <c r="AM76" s="410"/>
      <c r="AN76" s="410"/>
      <c r="AO76" s="411"/>
      <c r="AP76" s="411"/>
      <c r="AQ76" s="135"/>
    </row>
    <row r="77" spans="1:43" ht="12" customHeight="1" x14ac:dyDescent="0.25">
      <c r="A77" s="346" t="s">
        <v>312</v>
      </c>
      <c r="B77" s="347"/>
      <c r="C77" s="347"/>
      <c r="D77" s="347"/>
      <c r="E77" s="347"/>
      <c r="F77" s="347"/>
      <c r="G77" s="347"/>
      <c r="H77" s="347"/>
      <c r="I77" s="347"/>
      <c r="J77" s="347"/>
      <c r="K77" s="347"/>
      <c r="L77" s="347"/>
      <c r="M77" s="347"/>
      <c r="N77" s="347"/>
      <c r="O77" s="347"/>
      <c r="P77" s="347"/>
      <c r="Q77" s="347"/>
      <c r="R77" s="347"/>
      <c r="S77" s="347"/>
      <c r="T77" s="347"/>
      <c r="U77" s="347"/>
      <c r="V77" s="347"/>
      <c r="W77" s="347"/>
      <c r="X77" s="347"/>
      <c r="Y77" s="347"/>
      <c r="Z77" s="347"/>
      <c r="AA77" s="347"/>
      <c r="AB77" s="347"/>
      <c r="AC77" s="347"/>
      <c r="AD77" s="347"/>
      <c r="AE77" s="347"/>
      <c r="AF77" s="347"/>
      <c r="AG77" s="347"/>
      <c r="AH77" s="347"/>
      <c r="AI77" s="347"/>
      <c r="AJ77" s="347"/>
      <c r="AK77" s="348"/>
      <c r="AL77" s="348"/>
      <c r="AM77" s="410"/>
      <c r="AN77" s="410"/>
      <c r="AO77" s="411"/>
      <c r="AP77" s="411"/>
      <c r="AQ77" s="135"/>
    </row>
    <row r="78" spans="1:43" ht="12" customHeight="1" x14ac:dyDescent="0.25">
      <c r="A78" s="346" t="s">
        <v>311</v>
      </c>
      <c r="B78" s="347"/>
      <c r="C78" s="347"/>
      <c r="D78" s="347"/>
      <c r="E78" s="347"/>
      <c r="F78" s="347"/>
      <c r="G78" s="347"/>
      <c r="H78" s="347"/>
      <c r="I78" s="347"/>
      <c r="J78" s="347"/>
      <c r="K78" s="347"/>
      <c r="L78" s="347"/>
      <c r="M78" s="347"/>
      <c r="N78" s="347"/>
      <c r="O78" s="347"/>
      <c r="P78" s="347"/>
      <c r="Q78" s="347"/>
      <c r="R78" s="347"/>
      <c r="S78" s="347"/>
      <c r="T78" s="347"/>
      <c r="U78" s="347"/>
      <c r="V78" s="347"/>
      <c r="W78" s="347"/>
      <c r="X78" s="347"/>
      <c r="Y78" s="347"/>
      <c r="Z78" s="347"/>
      <c r="AA78" s="347"/>
      <c r="AB78" s="347"/>
      <c r="AC78" s="347"/>
      <c r="AD78" s="347"/>
      <c r="AE78" s="347"/>
      <c r="AF78" s="347"/>
      <c r="AG78" s="347"/>
      <c r="AH78" s="347"/>
      <c r="AI78" s="347"/>
      <c r="AJ78" s="347"/>
      <c r="AK78" s="348"/>
      <c r="AL78" s="348"/>
      <c r="AM78" s="410"/>
      <c r="AN78" s="410"/>
      <c r="AO78" s="411"/>
      <c r="AP78" s="411"/>
      <c r="AQ78" s="135"/>
    </row>
    <row r="79" spans="1:43" ht="12" customHeight="1" x14ac:dyDescent="0.25">
      <c r="A79" s="346" t="s">
        <v>310</v>
      </c>
      <c r="B79" s="347"/>
      <c r="C79" s="347"/>
      <c r="D79" s="347"/>
      <c r="E79" s="347"/>
      <c r="F79" s="347"/>
      <c r="G79" s="347"/>
      <c r="H79" s="347"/>
      <c r="I79" s="347"/>
      <c r="J79" s="347"/>
      <c r="K79" s="347"/>
      <c r="L79" s="347"/>
      <c r="M79" s="347"/>
      <c r="N79" s="347"/>
      <c r="O79" s="347"/>
      <c r="P79" s="347"/>
      <c r="Q79" s="347"/>
      <c r="R79" s="347"/>
      <c r="S79" s="347"/>
      <c r="T79" s="347"/>
      <c r="U79" s="347"/>
      <c r="V79" s="347"/>
      <c r="W79" s="347"/>
      <c r="X79" s="347"/>
      <c r="Y79" s="347"/>
      <c r="Z79" s="347"/>
      <c r="AA79" s="347"/>
      <c r="AB79" s="347"/>
      <c r="AC79" s="347"/>
      <c r="AD79" s="347"/>
      <c r="AE79" s="347"/>
      <c r="AF79" s="347"/>
      <c r="AG79" s="347"/>
      <c r="AH79" s="347"/>
      <c r="AI79" s="347"/>
      <c r="AJ79" s="347"/>
      <c r="AK79" s="348"/>
      <c r="AL79" s="348"/>
      <c r="AM79" s="410"/>
      <c r="AN79" s="410"/>
      <c r="AO79" s="411"/>
      <c r="AP79" s="411"/>
      <c r="AQ79" s="135"/>
    </row>
    <row r="80" spans="1:43" ht="12" customHeight="1" x14ac:dyDescent="0.25">
      <c r="A80" s="346" t="s">
        <v>309</v>
      </c>
      <c r="B80" s="347"/>
      <c r="C80" s="347"/>
      <c r="D80" s="347"/>
      <c r="E80" s="347"/>
      <c r="F80" s="347"/>
      <c r="G80" s="347"/>
      <c r="H80" s="347"/>
      <c r="I80" s="347"/>
      <c r="J80" s="347"/>
      <c r="K80" s="347"/>
      <c r="L80" s="347"/>
      <c r="M80" s="347"/>
      <c r="N80" s="347"/>
      <c r="O80" s="347"/>
      <c r="P80" s="347"/>
      <c r="Q80" s="347"/>
      <c r="R80" s="347"/>
      <c r="S80" s="347"/>
      <c r="T80" s="347"/>
      <c r="U80" s="347"/>
      <c r="V80" s="347"/>
      <c r="W80" s="347"/>
      <c r="X80" s="347"/>
      <c r="Y80" s="347"/>
      <c r="Z80" s="347"/>
      <c r="AA80" s="347"/>
      <c r="AB80" s="347"/>
      <c r="AC80" s="347"/>
      <c r="AD80" s="347"/>
      <c r="AE80" s="347"/>
      <c r="AF80" s="347"/>
      <c r="AG80" s="347"/>
      <c r="AH80" s="347"/>
      <c r="AI80" s="347"/>
      <c r="AJ80" s="347"/>
      <c r="AK80" s="348"/>
      <c r="AL80" s="348"/>
      <c r="AM80" s="410"/>
      <c r="AN80" s="410"/>
      <c r="AO80" s="411"/>
      <c r="AP80" s="411"/>
      <c r="AQ80" s="135"/>
    </row>
    <row r="81" spans="1:45" ht="12.75" customHeight="1" x14ac:dyDescent="0.25">
      <c r="A81" s="346" t="s">
        <v>308</v>
      </c>
      <c r="B81" s="347"/>
      <c r="C81" s="347"/>
      <c r="D81" s="347"/>
      <c r="E81" s="347"/>
      <c r="F81" s="347"/>
      <c r="G81" s="347"/>
      <c r="H81" s="347"/>
      <c r="I81" s="347"/>
      <c r="J81" s="347"/>
      <c r="K81" s="347"/>
      <c r="L81" s="347"/>
      <c r="M81" s="347"/>
      <c r="N81" s="347"/>
      <c r="O81" s="347"/>
      <c r="P81" s="347"/>
      <c r="Q81" s="347"/>
      <c r="R81" s="347"/>
      <c r="S81" s="347"/>
      <c r="T81" s="347"/>
      <c r="U81" s="347"/>
      <c r="V81" s="347"/>
      <c r="W81" s="347"/>
      <c r="X81" s="347"/>
      <c r="Y81" s="347"/>
      <c r="Z81" s="347"/>
      <c r="AA81" s="347"/>
      <c r="AB81" s="347"/>
      <c r="AC81" s="347"/>
      <c r="AD81" s="347"/>
      <c r="AE81" s="347"/>
      <c r="AF81" s="347"/>
      <c r="AG81" s="347"/>
      <c r="AH81" s="347"/>
      <c r="AI81" s="347"/>
      <c r="AJ81" s="347"/>
      <c r="AK81" s="348"/>
      <c r="AL81" s="348"/>
      <c r="AM81" s="410"/>
      <c r="AN81" s="410"/>
      <c r="AO81" s="411"/>
      <c r="AP81" s="411"/>
      <c r="AQ81" s="135"/>
    </row>
    <row r="82" spans="1:45" ht="12.75" customHeight="1" x14ac:dyDescent="0.25">
      <c r="A82" s="346" t="s">
        <v>307</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7"/>
      <c r="AK82" s="348"/>
      <c r="AL82" s="348"/>
      <c r="AM82" s="410"/>
      <c r="AN82" s="410"/>
      <c r="AO82" s="411"/>
      <c r="AP82" s="411"/>
      <c r="AQ82" s="135"/>
    </row>
    <row r="83" spans="1:45" ht="12" customHeight="1" x14ac:dyDescent="0.25">
      <c r="A83" s="401" t="s">
        <v>306</v>
      </c>
      <c r="B83" s="402"/>
      <c r="C83" s="402"/>
      <c r="D83" s="402"/>
      <c r="E83" s="402"/>
      <c r="F83" s="402"/>
      <c r="G83" s="402"/>
      <c r="H83" s="402"/>
      <c r="I83" s="402"/>
      <c r="J83" s="402"/>
      <c r="K83" s="402"/>
      <c r="L83" s="402"/>
      <c r="M83" s="402"/>
      <c r="N83" s="402"/>
      <c r="O83" s="402"/>
      <c r="P83" s="402"/>
      <c r="Q83" s="402"/>
      <c r="R83" s="402"/>
      <c r="S83" s="402"/>
      <c r="T83" s="402"/>
      <c r="U83" s="402"/>
      <c r="V83" s="402"/>
      <c r="W83" s="402"/>
      <c r="X83" s="402"/>
      <c r="Y83" s="402"/>
      <c r="Z83" s="402"/>
      <c r="AA83" s="402"/>
      <c r="AB83" s="402"/>
      <c r="AC83" s="402"/>
      <c r="AD83" s="402"/>
      <c r="AE83" s="402"/>
      <c r="AF83" s="402"/>
      <c r="AG83" s="402"/>
      <c r="AH83" s="402"/>
      <c r="AI83" s="402"/>
      <c r="AJ83" s="402"/>
      <c r="AK83" s="399"/>
      <c r="AL83" s="399"/>
      <c r="AM83" s="408"/>
      <c r="AN83" s="408"/>
      <c r="AO83" s="409"/>
      <c r="AP83" s="409"/>
      <c r="AQ83" s="395"/>
    </row>
    <row r="84" spans="1:45" ht="12" customHeight="1" x14ac:dyDescent="0.25">
      <c r="A84" s="401" t="s">
        <v>646</v>
      </c>
      <c r="B84" s="402"/>
      <c r="C84" s="402"/>
      <c r="D84" s="402"/>
      <c r="E84" s="402"/>
      <c r="F84" s="402"/>
      <c r="G84" s="402"/>
      <c r="H84" s="402"/>
      <c r="I84" s="402"/>
      <c r="J84" s="402"/>
      <c r="K84" s="402"/>
      <c r="L84" s="402"/>
      <c r="M84" s="402"/>
      <c r="N84" s="402"/>
      <c r="O84" s="402"/>
      <c r="P84" s="402"/>
      <c r="Q84" s="402"/>
      <c r="R84" s="402"/>
      <c r="S84" s="402"/>
      <c r="T84" s="402"/>
      <c r="U84" s="402"/>
      <c r="V84" s="402"/>
      <c r="W84" s="402"/>
      <c r="X84" s="402"/>
      <c r="Y84" s="402"/>
      <c r="Z84" s="402"/>
      <c r="AA84" s="402"/>
      <c r="AB84" s="402"/>
      <c r="AC84" s="402"/>
      <c r="AD84" s="402"/>
      <c r="AE84" s="402"/>
      <c r="AF84" s="402"/>
      <c r="AG84" s="402"/>
      <c r="AH84" s="402"/>
      <c r="AI84" s="402"/>
      <c r="AJ84" s="402"/>
      <c r="AK84" s="399"/>
      <c r="AL84" s="399"/>
      <c r="AM84" s="408"/>
      <c r="AN84" s="408"/>
      <c r="AO84" s="409"/>
      <c r="AP84" s="409"/>
      <c r="AQ84" s="395"/>
    </row>
    <row r="85" spans="1:45" ht="12" customHeight="1" x14ac:dyDescent="0.25">
      <c r="A85" s="346" t="s">
        <v>305</v>
      </c>
      <c r="B85" s="347"/>
      <c r="C85" s="347"/>
      <c r="D85" s="347"/>
      <c r="E85" s="347"/>
      <c r="F85" s="347"/>
      <c r="G85" s="347"/>
      <c r="H85" s="347"/>
      <c r="I85" s="347"/>
      <c r="J85" s="347"/>
      <c r="K85" s="347"/>
      <c r="L85" s="347"/>
      <c r="M85" s="347"/>
      <c r="N85" s="347"/>
      <c r="O85" s="347"/>
      <c r="P85" s="347"/>
      <c r="Q85" s="347"/>
      <c r="R85" s="347"/>
      <c r="S85" s="347"/>
      <c r="T85" s="347"/>
      <c r="U85" s="347"/>
      <c r="V85" s="347"/>
      <c r="W85" s="347"/>
      <c r="X85" s="347"/>
      <c r="Y85" s="347"/>
      <c r="Z85" s="347"/>
      <c r="AA85" s="347"/>
      <c r="AB85" s="347"/>
      <c r="AC85" s="347"/>
      <c r="AD85" s="347"/>
      <c r="AE85" s="347"/>
      <c r="AF85" s="347"/>
      <c r="AG85" s="347"/>
      <c r="AH85" s="347"/>
      <c r="AI85" s="347"/>
      <c r="AJ85" s="347"/>
      <c r="AK85" s="348"/>
      <c r="AL85" s="348"/>
      <c r="AM85" s="410"/>
      <c r="AN85" s="410"/>
      <c r="AO85" s="411"/>
      <c r="AP85" s="411"/>
      <c r="AQ85" s="129"/>
    </row>
    <row r="86" spans="1:45" ht="27.75" customHeight="1" x14ac:dyDescent="0.25">
      <c r="A86" s="396" t="s">
        <v>647</v>
      </c>
      <c r="B86" s="397"/>
      <c r="C86" s="397"/>
      <c r="D86" s="397"/>
      <c r="E86" s="397"/>
      <c r="F86" s="397"/>
      <c r="G86" s="397"/>
      <c r="H86" s="397"/>
      <c r="I86" s="397"/>
      <c r="J86" s="397"/>
      <c r="K86" s="397"/>
      <c r="L86" s="397"/>
      <c r="M86" s="397"/>
      <c r="N86" s="397"/>
      <c r="O86" s="397"/>
      <c r="P86" s="397"/>
      <c r="Q86" s="397"/>
      <c r="R86" s="397"/>
      <c r="S86" s="397"/>
      <c r="T86" s="397"/>
      <c r="U86" s="397"/>
      <c r="V86" s="397"/>
      <c r="W86" s="397"/>
      <c r="X86" s="397"/>
      <c r="Y86" s="397"/>
      <c r="Z86" s="397"/>
      <c r="AA86" s="397"/>
      <c r="AB86" s="397"/>
      <c r="AC86" s="397"/>
      <c r="AD86" s="397"/>
      <c r="AE86" s="397"/>
      <c r="AF86" s="397"/>
      <c r="AG86" s="397"/>
      <c r="AH86" s="397"/>
      <c r="AI86" s="397"/>
      <c r="AJ86" s="398"/>
      <c r="AK86" s="399"/>
      <c r="AL86" s="399"/>
      <c r="AM86" s="408"/>
      <c r="AN86" s="408"/>
      <c r="AO86" s="409"/>
      <c r="AP86" s="409"/>
      <c r="AQ86" s="395"/>
    </row>
    <row r="87" spans="1:45" x14ac:dyDescent="0.25">
      <c r="A87" s="396" t="s">
        <v>648</v>
      </c>
      <c r="B87" s="397"/>
      <c r="C87" s="397"/>
      <c r="D87" s="397"/>
      <c r="E87" s="397"/>
      <c r="F87" s="397"/>
      <c r="G87" s="397"/>
      <c r="H87" s="397"/>
      <c r="I87" s="397"/>
      <c r="J87" s="397"/>
      <c r="K87" s="397"/>
      <c r="L87" s="397"/>
      <c r="M87" s="397"/>
      <c r="N87" s="397"/>
      <c r="O87" s="397"/>
      <c r="P87" s="397"/>
      <c r="Q87" s="397"/>
      <c r="R87" s="397"/>
      <c r="S87" s="397"/>
      <c r="T87" s="397"/>
      <c r="U87" s="397"/>
      <c r="V87" s="397"/>
      <c r="W87" s="397"/>
      <c r="X87" s="397"/>
      <c r="Y87" s="397"/>
      <c r="Z87" s="397"/>
      <c r="AA87" s="397"/>
      <c r="AB87" s="397"/>
      <c r="AC87" s="397"/>
      <c r="AD87" s="397"/>
      <c r="AE87" s="397"/>
      <c r="AF87" s="397"/>
      <c r="AG87" s="397"/>
      <c r="AH87" s="397"/>
      <c r="AI87" s="397"/>
      <c r="AJ87" s="398"/>
      <c r="AK87" s="399"/>
      <c r="AL87" s="399"/>
      <c r="AM87" s="408"/>
      <c r="AN87" s="408"/>
      <c r="AO87" s="409"/>
      <c r="AP87" s="409"/>
      <c r="AQ87" s="395"/>
    </row>
    <row r="88" spans="1:45" ht="14.25" customHeight="1" x14ac:dyDescent="0.25">
      <c r="A88" s="412" t="s">
        <v>649</v>
      </c>
      <c r="B88" s="413"/>
      <c r="C88" s="413"/>
      <c r="D88" s="414"/>
      <c r="E88" s="415"/>
      <c r="F88" s="415"/>
      <c r="G88" s="415"/>
      <c r="H88" s="415"/>
      <c r="I88" s="415"/>
      <c r="J88" s="415"/>
      <c r="K88" s="415"/>
      <c r="L88" s="415"/>
      <c r="M88" s="415"/>
      <c r="N88" s="415"/>
      <c r="O88" s="415"/>
      <c r="P88" s="415"/>
      <c r="Q88" s="415"/>
      <c r="R88" s="415"/>
      <c r="S88" s="415"/>
      <c r="T88" s="415"/>
      <c r="U88" s="415"/>
      <c r="V88" s="415"/>
      <c r="W88" s="415"/>
      <c r="X88" s="415"/>
      <c r="Y88" s="415"/>
      <c r="Z88" s="415"/>
      <c r="AA88" s="415"/>
      <c r="AB88" s="415"/>
      <c r="AC88" s="415"/>
      <c r="AD88" s="415"/>
      <c r="AE88" s="415"/>
      <c r="AF88" s="415"/>
      <c r="AG88" s="415"/>
      <c r="AH88" s="415"/>
      <c r="AI88" s="415"/>
      <c r="AJ88" s="415"/>
      <c r="AK88" s="416"/>
      <c r="AL88" s="417"/>
      <c r="AM88" s="418"/>
      <c r="AN88" s="419"/>
      <c r="AO88" s="409"/>
      <c r="AP88" s="409"/>
      <c r="AQ88" s="395"/>
    </row>
    <row r="89" spans="1:45" x14ac:dyDescent="0.25">
      <c r="A89" s="412" t="s">
        <v>650</v>
      </c>
      <c r="B89" s="413"/>
      <c r="C89" s="413"/>
      <c r="D89" s="414"/>
      <c r="E89" s="415"/>
      <c r="F89" s="415"/>
      <c r="G89" s="415"/>
      <c r="H89" s="415"/>
      <c r="I89" s="415"/>
      <c r="J89" s="415"/>
      <c r="K89" s="415"/>
      <c r="L89" s="415"/>
      <c r="M89" s="415"/>
      <c r="N89" s="415"/>
      <c r="O89" s="415"/>
      <c r="P89" s="415"/>
      <c r="Q89" s="415"/>
      <c r="R89" s="415"/>
      <c r="S89" s="415"/>
      <c r="T89" s="415"/>
      <c r="U89" s="415"/>
      <c r="V89" s="415"/>
      <c r="W89" s="415"/>
      <c r="X89" s="415"/>
      <c r="Y89" s="415"/>
      <c r="Z89" s="415"/>
      <c r="AA89" s="415"/>
      <c r="AB89" s="415"/>
      <c r="AC89" s="415"/>
      <c r="AD89" s="415"/>
      <c r="AE89" s="415"/>
      <c r="AF89" s="415"/>
      <c r="AG89" s="415"/>
      <c r="AH89" s="415"/>
      <c r="AI89" s="415"/>
      <c r="AJ89" s="415"/>
      <c r="AK89" s="416"/>
      <c r="AL89" s="417"/>
      <c r="AM89" s="418"/>
      <c r="AN89" s="419"/>
      <c r="AO89" s="409"/>
      <c r="AP89" s="409"/>
      <c r="AQ89" s="129"/>
    </row>
    <row r="90" spans="1:45" ht="12" customHeight="1" thickBot="1" x14ac:dyDescent="0.3">
      <c r="A90" s="420" t="s">
        <v>651</v>
      </c>
      <c r="B90" s="421"/>
      <c r="C90" s="421"/>
      <c r="D90" s="421"/>
      <c r="E90" s="421"/>
      <c r="F90" s="421"/>
      <c r="G90" s="421"/>
      <c r="H90" s="421"/>
      <c r="I90" s="421"/>
      <c r="J90" s="421"/>
      <c r="K90" s="421"/>
      <c r="L90" s="421"/>
      <c r="M90" s="421"/>
      <c r="N90" s="421"/>
      <c r="O90" s="421"/>
      <c r="P90" s="421"/>
      <c r="Q90" s="421"/>
      <c r="R90" s="421"/>
      <c r="S90" s="421"/>
      <c r="T90" s="421"/>
      <c r="U90" s="421"/>
      <c r="V90" s="421"/>
      <c r="W90" s="421"/>
      <c r="X90" s="421"/>
      <c r="Y90" s="421"/>
      <c r="Z90" s="421"/>
      <c r="AA90" s="421"/>
      <c r="AB90" s="421"/>
      <c r="AC90" s="421"/>
      <c r="AD90" s="421"/>
      <c r="AE90" s="421"/>
      <c r="AF90" s="421"/>
      <c r="AG90" s="421"/>
      <c r="AH90" s="421"/>
      <c r="AI90" s="421"/>
      <c r="AJ90" s="421"/>
      <c r="AK90" s="422"/>
      <c r="AL90" s="423"/>
      <c r="AM90" s="424"/>
      <c r="AN90" s="425"/>
      <c r="AO90" s="426"/>
      <c r="AP90" s="426"/>
      <c r="AQ90" s="135"/>
    </row>
    <row r="91" spans="1:45" ht="3" customHeight="1" x14ac:dyDescent="0.25">
      <c r="A91" s="129"/>
      <c r="B91" s="129"/>
      <c r="C91" s="129"/>
      <c r="D91" s="129"/>
      <c r="E91" s="129"/>
      <c r="F91" s="129"/>
      <c r="G91" s="129"/>
      <c r="H91" s="129"/>
      <c r="I91" s="129"/>
      <c r="J91" s="129"/>
      <c r="K91" s="129"/>
      <c r="L91" s="129"/>
      <c r="M91" s="129"/>
      <c r="N91" s="129"/>
      <c r="O91" s="129"/>
      <c r="P91" s="129"/>
      <c r="Q91" s="129"/>
      <c r="R91" s="129"/>
      <c r="S91" s="129"/>
      <c r="T91" s="129"/>
      <c r="U91" s="129"/>
      <c r="V91" s="129"/>
      <c r="W91" s="129"/>
      <c r="X91" s="129"/>
      <c r="Y91" s="129"/>
      <c r="Z91" s="129"/>
      <c r="AA91" s="129"/>
      <c r="AB91" s="129"/>
      <c r="AC91" s="129"/>
      <c r="AD91" s="129"/>
      <c r="AE91" s="129"/>
      <c r="AF91" s="129"/>
      <c r="AG91" s="129"/>
      <c r="AH91" s="129"/>
      <c r="AI91" s="129"/>
      <c r="AJ91" s="129"/>
      <c r="AK91" s="129"/>
      <c r="AL91" s="129"/>
      <c r="AM91" s="129"/>
      <c r="AN91" s="129"/>
      <c r="AO91" s="129"/>
      <c r="AP91" s="129"/>
      <c r="AQ91" s="129"/>
      <c r="AR91" s="129"/>
      <c r="AS91" s="131"/>
    </row>
    <row r="92" spans="1:45" ht="13.5" customHeight="1" x14ac:dyDescent="0.25">
      <c r="A92" s="130" t="s">
        <v>304</v>
      </c>
      <c r="C92" s="135"/>
      <c r="D92" s="135"/>
      <c r="E92" s="135"/>
      <c r="F92" s="135"/>
      <c r="G92" s="135"/>
      <c r="H92" s="135"/>
      <c r="I92" s="135"/>
      <c r="J92" s="135"/>
      <c r="K92" s="135"/>
      <c r="L92" s="135"/>
      <c r="M92" s="135"/>
      <c r="N92" s="135"/>
      <c r="O92" s="135"/>
      <c r="P92" s="135"/>
      <c r="Q92" s="135"/>
      <c r="R92" s="135"/>
      <c r="S92" s="135"/>
      <c r="T92" s="135"/>
      <c r="U92" s="135"/>
      <c r="V92" s="135"/>
      <c r="W92" s="135"/>
      <c r="X92" s="135"/>
      <c r="Y92" s="135"/>
      <c r="Z92" s="135"/>
      <c r="AA92" s="135"/>
      <c r="AB92" s="135"/>
      <c r="AC92" s="135"/>
      <c r="AD92" s="135"/>
      <c r="AE92" s="135"/>
      <c r="AF92" s="135"/>
      <c r="AG92" s="135"/>
      <c r="AH92" s="135"/>
      <c r="AI92" s="135"/>
      <c r="AJ92" s="135"/>
      <c r="AK92" s="135"/>
      <c r="AL92" s="135"/>
      <c r="AM92" s="135"/>
      <c r="AN92" s="135"/>
      <c r="AO92" s="135"/>
      <c r="AP92" s="135"/>
      <c r="AQ92" s="135"/>
      <c r="AR92" s="135"/>
      <c r="AS92" s="131"/>
    </row>
    <row r="93" spans="1:45" ht="13.5" customHeight="1" x14ac:dyDescent="0.25">
      <c r="A93" s="134" t="s">
        <v>303</v>
      </c>
      <c r="B93" s="132"/>
      <c r="C93" s="133"/>
      <c r="D93" s="132"/>
      <c r="E93" s="132"/>
      <c r="F93" s="132"/>
      <c r="G93" s="132"/>
      <c r="H93" s="132"/>
      <c r="I93" s="132"/>
      <c r="J93" s="132"/>
      <c r="K93" s="132"/>
      <c r="L93" s="132"/>
      <c r="M93" s="132"/>
      <c r="N93" s="132"/>
      <c r="O93" s="132"/>
      <c r="P93" s="132"/>
      <c r="Q93" s="132"/>
      <c r="R93" s="132"/>
      <c r="S93" s="132"/>
      <c r="T93" s="132"/>
      <c r="U93" s="132"/>
      <c r="V93" s="132"/>
      <c r="W93" s="132"/>
      <c r="X93" s="132"/>
      <c r="Y93" s="132"/>
      <c r="Z93" s="132"/>
      <c r="AA93" s="132"/>
      <c r="AB93" s="132"/>
      <c r="AC93" s="132"/>
      <c r="AD93" s="132"/>
      <c r="AE93" s="132"/>
      <c r="AF93" s="132"/>
      <c r="AG93" s="132"/>
      <c r="AH93" s="132"/>
      <c r="AI93" s="132"/>
      <c r="AJ93" s="132"/>
      <c r="AK93" s="132"/>
      <c r="AL93" s="132"/>
      <c r="AM93" s="132"/>
      <c r="AN93" s="132"/>
      <c r="AO93" s="132"/>
      <c r="AP93" s="131"/>
      <c r="AQ93" s="131"/>
      <c r="AR93" s="131"/>
      <c r="AS93" s="131"/>
    </row>
    <row r="94" spans="1:45" ht="11.25" customHeight="1" x14ac:dyDescent="0.25">
      <c r="A94" s="134" t="s">
        <v>302</v>
      </c>
      <c r="B94" s="132"/>
      <c r="C94" s="133"/>
      <c r="D94" s="132"/>
      <c r="E94" s="132"/>
      <c r="F94" s="132"/>
      <c r="G94" s="132"/>
      <c r="H94" s="132"/>
      <c r="I94" s="132"/>
      <c r="J94" s="132"/>
      <c r="K94" s="132"/>
      <c r="L94" s="132"/>
      <c r="M94" s="132"/>
      <c r="N94" s="132"/>
      <c r="O94" s="132"/>
      <c r="P94" s="132"/>
      <c r="Q94" s="132"/>
      <c r="R94" s="132"/>
      <c r="S94" s="132"/>
      <c r="T94" s="132"/>
      <c r="U94" s="132"/>
      <c r="V94" s="132"/>
      <c r="W94" s="132"/>
      <c r="X94" s="132"/>
      <c r="Y94" s="132"/>
      <c r="Z94" s="132"/>
      <c r="AA94" s="132"/>
      <c r="AB94" s="132"/>
      <c r="AC94" s="132"/>
      <c r="AD94" s="132"/>
      <c r="AE94" s="132"/>
      <c r="AF94" s="132"/>
      <c r="AG94" s="132"/>
      <c r="AH94" s="132"/>
      <c r="AI94" s="132"/>
      <c r="AJ94" s="132"/>
      <c r="AK94" s="132"/>
      <c r="AL94" s="132"/>
      <c r="AM94" s="132"/>
      <c r="AN94" s="132"/>
      <c r="AO94" s="132"/>
      <c r="AP94" s="131"/>
      <c r="AQ94" s="131"/>
      <c r="AR94" s="131"/>
      <c r="AS94" s="129"/>
    </row>
    <row r="95" spans="1:45" x14ac:dyDescent="0.25">
      <c r="A95" s="134" t="s">
        <v>301</v>
      </c>
      <c r="B95" s="132"/>
      <c r="C95" s="133"/>
      <c r="D95" s="132"/>
      <c r="E95" s="132"/>
      <c r="F95" s="132"/>
      <c r="G95" s="132"/>
      <c r="H95" s="132"/>
      <c r="I95" s="132"/>
      <c r="J95" s="132"/>
      <c r="K95" s="132"/>
      <c r="L95" s="132"/>
      <c r="M95" s="132"/>
      <c r="N95" s="132"/>
      <c r="O95" s="132"/>
      <c r="P95" s="132"/>
      <c r="Q95" s="132"/>
      <c r="R95" s="132"/>
      <c r="S95" s="132"/>
      <c r="T95" s="132"/>
      <c r="U95" s="132"/>
      <c r="V95" s="132"/>
      <c r="W95" s="132"/>
      <c r="X95" s="132"/>
      <c r="Y95" s="132"/>
      <c r="Z95" s="132"/>
      <c r="AA95" s="132"/>
      <c r="AB95" s="132"/>
      <c r="AC95" s="132"/>
      <c r="AD95" s="132"/>
      <c r="AE95" s="132"/>
      <c r="AF95" s="132"/>
      <c r="AG95" s="132"/>
      <c r="AH95" s="132"/>
      <c r="AI95" s="132"/>
      <c r="AJ95" s="132"/>
      <c r="AK95" s="132"/>
      <c r="AL95" s="132"/>
      <c r="AM95" s="132"/>
      <c r="AN95" s="132"/>
      <c r="AO95" s="132"/>
      <c r="AP95" s="131"/>
      <c r="AQ95" s="131"/>
      <c r="AR95" s="131"/>
      <c r="AS95" s="129"/>
    </row>
    <row r="96" spans="1:45" x14ac:dyDescent="0.25">
      <c r="A96" s="130" t="s">
        <v>300</v>
      </c>
      <c r="C96" s="129"/>
      <c r="D96" s="129"/>
      <c r="E96" s="129"/>
      <c r="F96" s="129"/>
      <c r="G96" s="129"/>
      <c r="H96" s="129"/>
      <c r="I96" s="129"/>
      <c r="J96" s="129"/>
      <c r="K96" s="129"/>
      <c r="L96" s="129"/>
      <c r="M96" s="129"/>
      <c r="N96" s="129"/>
      <c r="O96" s="129"/>
      <c r="P96" s="129"/>
      <c r="Q96" s="129"/>
      <c r="R96" s="129"/>
      <c r="S96" s="129"/>
      <c r="T96" s="129"/>
      <c r="U96" s="129"/>
      <c r="V96" s="129"/>
      <c r="W96" s="129"/>
      <c r="X96" s="129"/>
      <c r="Y96" s="129"/>
      <c r="Z96" s="129"/>
      <c r="AA96" s="129"/>
      <c r="AB96" s="129"/>
      <c r="AC96" s="129"/>
      <c r="AD96" s="129"/>
      <c r="AE96" s="129"/>
      <c r="AF96" s="129"/>
      <c r="AG96" s="129"/>
      <c r="AH96" s="129"/>
      <c r="AI96" s="129"/>
      <c r="AJ96" s="129"/>
      <c r="AK96" s="129"/>
      <c r="AL96" s="129"/>
      <c r="AM96" s="129"/>
      <c r="AN96" s="129"/>
      <c r="AO96" s="129"/>
      <c r="AP96" s="129"/>
      <c r="AQ96" s="129"/>
      <c r="AR96" s="129"/>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7:AJ47"/>
    <mergeCell ref="AK47:AL47"/>
    <mergeCell ref="AM47:AN47"/>
    <mergeCell ref="A48:AJ48"/>
    <mergeCell ref="AK48:AL48"/>
    <mergeCell ref="AM48:AN48"/>
    <mergeCell ref="A44:AJ44"/>
    <mergeCell ref="AK44:AL44"/>
    <mergeCell ref="A45:AJ45"/>
    <mergeCell ref="AK45:AL45"/>
    <mergeCell ref="A46:AJ46"/>
    <mergeCell ref="AK46:AL46"/>
    <mergeCell ref="A41:AJ41"/>
    <mergeCell ref="AK41:AL41"/>
    <mergeCell ref="A42:AJ42"/>
    <mergeCell ref="AK42:AL42"/>
    <mergeCell ref="A43:AJ43"/>
    <mergeCell ref="AK43:AL43"/>
    <mergeCell ref="A38:AJ38"/>
    <mergeCell ref="AK38:AL38"/>
    <mergeCell ref="A39:AJ39"/>
    <mergeCell ref="AK39:AL39"/>
    <mergeCell ref="A40:AJ40"/>
    <mergeCell ref="AK40:AL40"/>
    <mergeCell ref="A35:AJ35"/>
    <mergeCell ref="AK35:AL35"/>
    <mergeCell ref="A36:AJ36"/>
    <mergeCell ref="AK36:AL36"/>
    <mergeCell ref="A37:AJ37"/>
    <mergeCell ref="AK37:AL37"/>
    <mergeCell ref="A32:AJ32"/>
    <mergeCell ref="AK32:AL32"/>
    <mergeCell ref="A33:AJ33"/>
    <mergeCell ref="AK33:AL33"/>
    <mergeCell ref="A34:AJ34"/>
    <mergeCell ref="AK34:AL34"/>
    <mergeCell ref="AN29:AP29"/>
    <mergeCell ref="AQ29:AR29"/>
    <mergeCell ref="A30:AJ30"/>
    <mergeCell ref="AK30:AL30"/>
    <mergeCell ref="A31:AJ31"/>
    <mergeCell ref="AK31:AL31"/>
    <mergeCell ref="AN27:AP27"/>
    <mergeCell ref="AQ27:AR27"/>
    <mergeCell ref="A28:AJ28"/>
    <mergeCell ref="AK28:AL28"/>
    <mergeCell ref="AN28:AP28"/>
    <mergeCell ref="AQ28:AR28"/>
    <mergeCell ref="AN25:AP25"/>
    <mergeCell ref="AQ25:AR25"/>
    <mergeCell ref="A26:AJ26"/>
    <mergeCell ref="AK26:AL26"/>
    <mergeCell ref="AN26:AP26"/>
    <mergeCell ref="AQ26:AR26"/>
    <mergeCell ref="A5:AR5"/>
    <mergeCell ref="A22:AR22"/>
    <mergeCell ref="A7:AR7"/>
    <mergeCell ref="A9:AR9"/>
    <mergeCell ref="A10:AR10"/>
    <mergeCell ref="A12:AR12"/>
    <mergeCell ref="A13:AR13"/>
    <mergeCell ref="A15:AR15"/>
    <mergeCell ref="A16:AR16"/>
    <mergeCell ref="A18:AR18"/>
    <mergeCell ref="A24:AJ24"/>
    <mergeCell ref="AK24:AL24"/>
    <mergeCell ref="A25:AJ25"/>
    <mergeCell ref="AK25:AL25"/>
    <mergeCell ref="A27:AJ27"/>
    <mergeCell ref="AK27:AL27"/>
    <mergeCell ref="A29:AJ29"/>
    <mergeCell ref="AK29:AL29"/>
  </mergeCells>
  <pageMargins left="1.1023622047244095" right="0.70866141732283472" top="0.39370078740157483" bottom="0.27559055118110237" header="0.19685039370078741" footer="0.15748031496062992"/>
  <pageSetup paperSize="8" scale="1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8" zoomScale="60" workbookViewId="0">
      <selection activeCell="G22" sqref="G22:H22"/>
    </sheetView>
  </sheetViews>
  <sheetFormatPr defaultRowHeight="15.75" x14ac:dyDescent="0.25"/>
  <cols>
    <col min="1" max="1" width="9.140625" style="69"/>
    <col min="2" max="2" width="37.7109375" style="69" customWidth="1"/>
    <col min="3" max="3" width="17" style="69" customWidth="1"/>
    <col min="4" max="4" width="15.42578125" style="69" customWidth="1"/>
    <col min="5" max="6" width="0" style="69" hidden="1" customWidth="1"/>
    <col min="7" max="7" width="14.285156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34" t="str">
        <f>'5. анализ эконом эфф'!A5:AR5</f>
        <v>Год раскрытия информации: 2023 год</v>
      </c>
      <c r="B5" s="234"/>
      <c r="C5" s="234"/>
      <c r="D5" s="234"/>
      <c r="E5" s="234"/>
      <c r="F5" s="234"/>
      <c r="G5" s="234"/>
      <c r="H5" s="234"/>
      <c r="I5" s="234"/>
      <c r="J5" s="234"/>
      <c r="K5" s="234"/>
      <c r="L5" s="234"/>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row>
    <row r="6" spans="1:44" ht="18.75" x14ac:dyDescent="0.3">
      <c r="K6" s="15"/>
    </row>
    <row r="7" spans="1:44" ht="18.75" x14ac:dyDescent="0.25">
      <c r="A7" s="238" t="s">
        <v>9</v>
      </c>
      <c r="B7" s="238"/>
      <c r="C7" s="238"/>
      <c r="D7" s="238"/>
      <c r="E7" s="238"/>
      <c r="F7" s="238"/>
      <c r="G7" s="238"/>
      <c r="H7" s="238"/>
      <c r="I7" s="238"/>
      <c r="J7" s="238"/>
      <c r="K7" s="238"/>
      <c r="L7" s="238"/>
    </row>
    <row r="8" spans="1:44" ht="18.75" x14ac:dyDescent="0.25">
      <c r="A8" s="238"/>
      <c r="B8" s="238"/>
      <c r="C8" s="238"/>
      <c r="D8" s="238"/>
      <c r="E8" s="238"/>
      <c r="F8" s="238"/>
      <c r="G8" s="238"/>
      <c r="H8" s="238"/>
      <c r="I8" s="238"/>
      <c r="J8" s="238"/>
      <c r="K8" s="238"/>
      <c r="L8" s="238"/>
    </row>
    <row r="9" spans="1:44" x14ac:dyDescent="0.25">
      <c r="A9" s="242" t="str">
        <f>'5. анализ эконом эфф'!A9:AR9</f>
        <v>АО "Россети Тюмень"</v>
      </c>
      <c r="B9" s="242"/>
      <c r="C9" s="242"/>
      <c r="D9" s="242"/>
      <c r="E9" s="242"/>
      <c r="F9" s="242"/>
      <c r="G9" s="242"/>
      <c r="H9" s="242"/>
      <c r="I9" s="242"/>
      <c r="J9" s="242"/>
      <c r="K9" s="242"/>
      <c r="L9" s="242"/>
    </row>
    <row r="10" spans="1:44" x14ac:dyDescent="0.25">
      <c r="A10" s="235" t="s">
        <v>8</v>
      </c>
      <c r="B10" s="235"/>
      <c r="C10" s="235"/>
      <c r="D10" s="235"/>
      <c r="E10" s="235"/>
      <c r="F10" s="235"/>
      <c r="G10" s="235"/>
      <c r="H10" s="235"/>
      <c r="I10" s="235"/>
      <c r="J10" s="235"/>
      <c r="K10" s="235"/>
      <c r="L10" s="235"/>
    </row>
    <row r="11" spans="1:44" ht="18.75" x14ac:dyDescent="0.25">
      <c r="A11" s="238"/>
      <c r="B11" s="238"/>
      <c r="C11" s="238"/>
      <c r="D11" s="238"/>
      <c r="E11" s="238"/>
      <c r="F11" s="238"/>
      <c r="G11" s="238"/>
      <c r="H11" s="238"/>
      <c r="I11" s="238"/>
      <c r="J11" s="238"/>
      <c r="K11" s="238"/>
      <c r="L11" s="238"/>
    </row>
    <row r="12" spans="1:44" x14ac:dyDescent="0.25">
      <c r="A12" s="242" t="str">
        <f>'5. анализ эконом эфф'!A12:AR12</f>
        <v>N_TP1100.PS.0080</v>
      </c>
      <c r="B12" s="242"/>
      <c r="C12" s="242"/>
      <c r="D12" s="242"/>
      <c r="E12" s="242"/>
      <c r="F12" s="242"/>
      <c r="G12" s="242"/>
      <c r="H12" s="242"/>
      <c r="I12" s="242"/>
      <c r="J12" s="242"/>
      <c r="K12" s="242"/>
      <c r="L12" s="242"/>
    </row>
    <row r="13" spans="1:44" x14ac:dyDescent="0.25">
      <c r="A13" s="235" t="s">
        <v>7</v>
      </c>
      <c r="B13" s="235"/>
      <c r="C13" s="235"/>
      <c r="D13" s="235"/>
      <c r="E13" s="235"/>
      <c r="F13" s="235"/>
      <c r="G13" s="235"/>
      <c r="H13" s="235"/>
      <c r="I13" s="235"/>
      <c r="J13" s="235"/>
      <c r="K13" s="235"/>
      <c r="L13" s="235"/>
    </row>
    <row r="14" spans="1:44" ht="18.75" x14ac:dyDescent="0.25">
      <c r="A14" s="246"/>
      <c r="B14" s="246"/>
      <c r="C14" s="246"/>
      <c r="D14" s="246"/>
      <c r="E14" s="246"/>
      <c r="F14" s="246"/>
      <c r="G14" s="246"/>
      <c r="H14" s="246"/>
      <c r="I14" s="246"/>
      <c r="J14" s="246"/>
      <c r="K14" s="246"/>
      <c r="L14" s="246"/>
    </row>
    <row r="15" spans="1:44" ht="81.75" customHeight="1" x14ac:dyDescent="0.25">
      <c r="A15" s="240" t="str">
        <f>'5. анализ эконом эфф'!A15:AR15</f>
        <v>Проектирование реконструкции ПС 110кВ филиала Сургутские электрические сети (модернизация систем ТМ, АСУ ТП, РЗА на ПС 110 кВ Олимпийская)</v>
      </c>
      <c r="B15" s="240"/>
      <c r="C15" s="240"/>
      <c r="D15" s="240"/>
      <c r="E15" s="240"/>
      <c r="F15" s="240"/>
      <c r="G15" s="240"/>
      <c r="H15" s="240"/>
      <c r="I15" s="240"/>
      <c r="J15" s="240"/>
      <c r="K15" s="240"/>
      <c r="L15" s="240"/>
    </row>
    <row r="16" spans="1:44" x14ac:dyDescent="0.25">
      <c r="A16" s="235" t="s">
        <v>6</v>
      </c>
      <c r="B16" s="235"/>
      <c r="C16" s="235"/>
      <c r="D16" s="235"/>
      <c r="E16" s="235"/>
      <c r="F16" s="235"/>
      <c r="G16" s="235"/>
      <c r="H16" s="235"/>
      <c r="I16" s="235"/>
      <c r="J16" s="235"/>
      <c r="K16" s="235"/>
      <c r="L16" s="235"/>
    </row>
    <row r="17" spans="1:12" ht="15.75" customHeight="1" x14ac:dyDescent="0.25">
      <c r="L17" s="101"/>
    </row>
    <row r="18" spans="1:12" x14ac:dyDescent="0.25">
      <c r="K18" s="100"/>
    </row>
    <row r="19" spans="1:12" ht="15.75" customHeight="1" x14ac:dyDescent="0.25">
      <c r="A19" s="292" t="s">
        <v>494</v>
      </c>
      <c r="B19" s="292"/>
      <c r="C19" s="292"/>
      <c r="D19" s="292"/>
      <c r="E19" s="292"/>
      <c r="F19" s="292"/>
      <c r="G19" s="292"/>
      <c r="H19" s="292"/>
      <c r="I19" s="292"/>
      <c r="J19" s="292"/>
      <c r="K19" s="292"/>
      <c r="L19" s="292"/>
    </row>
    <row r="20" spans="1:12" x14ac:dyDescent="0.25">
      <c r="A20" s="73"/>
      <c r="B20" s="73"/>
      <c r="C20" s="99"/>
      <c r="D20" s="99"/>
      <c r="E20" s="99"/>
      <c r="F20" s="99"/>
      <c r="G20" s="99"/>
      <c r="H20" s="99"/>
      <c r="I20" s="99"/>
      <c r="J20" s="99"/>
      <c r="K20" s="99"/>
      <c r="L20" s="99"/>
    </row>
    <row r="21" spans="1:12" ht="28.5" customHeight="1" x14ac:dyDescent="0.25">
      <c r="A21" s="282" t="s">
        <v>228</v>
      </c>
      <c r="B21" s="282" t="s">
        <v>227</v>
      </c>
      <c r="C21" s="288" t="s">
        <v>424</v>
      </c>
      <c r="D21" s="288"/>
      <c r="E21" s="288"/>
      <c r="F21" s="288"/>
      <c r="G21" s="288"/>
      <c r="H21" s="288"/>
      <c r="I21" s="283" t="s">
        <v>226</v>
      </c>
      <c r="J21" s="285" t="s">
        <v>426</v>
      </c>
      <c r="K21" s="282" t="s">
        <v>225</v>
      </c>
      <c r="L21" s="284" t="s">
        <v>425</v>
      </c>
    </row>
    <row r="22" spans="1:12" ht="58.5" customHeight="1" x14ac:dyDescent="0.25">
      <c r="A22" s="282"/>
      <c r="B22" s="282"/>
      <c r="C22" s="289" t="s">
        <v>2</v>
      </c>
      <c r="D22" s="289"/>
      <c r="E22" s="170"/>
      <c r="F22" s="171"/>
      <c r="G22" s="290" t="s">
        <v>627</v>
      </c>
      <c r="H22" s="291"/>
      <c r="I22" s="283"/>
      <c r="J22" s="286"/>
      <c r="K22" s="282"/>
      <c r="L22" s="284"/>
    </row>
    <row r="23" spans="1:12" ht="47.25" x14ac:dyDescent="0.25">
      <c r="A23" s="282"/>
      <c r="B23" s="282"/>
      <c r="C23" s="98" t="s">
        <v>224</v>
      </c>
      <c r="D23" s="98" t="s">
        <v>223</v>
      </c>
      <c r="E23" s="98" t="s">
        <v>224</v>
      </c>
      <c r="F23" s="98" t="s">
        <v>223</v>
      </c>
      <c r="G23" s="98" t="s">
        <v>224</v>
      </c>
      <c r="H23" s="98" t="s">
        <v>223</v>
      </c>
      <c r="I23" s="283"/>
      <c r="J23" s="287"/>
      <c r="K23" s="282"/>
      <c r="L23" s="284"/>
    </row>
    <row r="24" spans="1:12" x14ac:dyDescent="0.25">
      <c r="A24" s="80">
        <v>1</v>
      </c>
      <c r="B24" s="80">
        <v>2</v>
      </c>
      <c r="C24" s="98">
        <v>3</v>
      </c>
      <c r="D24" s="98">
        <v>4</v>
      </c>
      <c r="E24" s="98">
        <v>5</v>
      </c>
      <c r="F24" s="98">
        <v>6</v>
      </c>
      <c r="G24" s="98">
        <v>7</v>
      </c>
      <c r="H24" s="98">
        <v>8</v>
      </c>
      <c r="I24" s="98">
        <v>9</v>
      </c>
      <c r="J24" s="98">
        <v>10</v>
      </c>
      <c r="K24" s="98">
        <v>11</v>
      </c>
      <c r="L24" s="98">
        <v>12</v>
      </c>
    </row>
    <row r="25" spans="1:12" ht="31.5" x14ac:dyDescent="0.25">
      <c r="A25" s="90">
        <v>1</v>
      </c>
      <c r="B25" s="91" t="s">
        <v>222</v>
      </c>
      <c r="C25" s="230"/>
      <c r="D25" s="230"/>
      <c r="E25" s="96"/>
      <c r="F25" s="96"/>
      <c r="G25" s="223"/>
      <c r="H25" s="223"/>
      <c r="I25" s="96"/>
      <c r="J25" s="96"/>
      <c r="K25" s="87"/>
      <c r="L25" s="109"/>
    </row>
    <row r="26" spans="1:12" ht="21.75" customHeight="1" x14ac:dyDescent="0.25">
      <c r="A26" s="90" t="s">
        <v>221</v>
      </c>
      <c r="B26" s="97" t="s">
        <v>431</v>
      </c>
      <c r="C26" s="230" t="s">
        <v>594</v>
      </c>
      <c r="D26" s="230" t="s">
        <v>594</v>
      </c>
      <c r="E26" s="96"/>
      <c r="F26" s="96"/>
      <c r="G26" s="223" t="s">
        <v>584</v>
      </c>
      <c r="H26" s="223" t="s">
        <v>584</v>
      </c>
      <c r="I26" s="96"/>
      <c r="J26" s="96"/>
      <c r="K26" s="87"/>
      <c r="L26" s="87"/>
    </row>
    <row r="27" spans="1:12" s="76" customFormat="1" ht="39" customHeight="1" x14ac:dyDescent="0.25">
      <c r="A27" s="90" t="s">
        <v>220</v>
      </c>
      <c r="B27" s="97" t="s">
        <v>433</v>
      </c>
      <c r="C27" s="230" t="s">
        <v>594</v>
      </c>
      <c r="D27" s="230" t="s">
        <v>594</v>
      </c>
      <c r="E27" s="96"/>
      <c r="F27" s="96"/>
      <c r="G27" s="223" t="s">
        <v>584</v>
      </c>
      <c r="H27" s="223" t="s">
        <v>584</v>
      </c>
      <c r="I27" s="96"/>
      <c r="J27" s="96"/>
      <c r="K27" s="87"/>
      <c r="L27" s="87"/>
    </row>
    <row r="28" spans="1:12" s="76" customFormat="1" ht="70.5" customHeight="1" x14ac:dyDescent="0.25">
      <c r="A28" s="90" t="s">
        <v>432</v>
      </c>
      <c r="B28" s="97" t="s">
        <v>437</v>
      </c>
      <c r="C28" s="230" t="s">
        <v>594</v>
      </c>
      <c r="D28" s="230" t="s">
        <v>594</v>
      </c>
      <c r="E28" s="96"/>
      <c r="F28" s="96"/>
      <c r="G28" s="223" t="s">
        <v>584</v>
      </c>
      <c r="H28" s="223" t="s">
        <v>584</v>
      </c>
      <c r="I28" s="96"/>
      <c r="J28" s="96"/>
      <c r="K28" s="87"/>
      <c r="L28" s="87"/>
    </row>
    <row r="29" spans="1:12" s="76" customFormat="1" ht="54" customHeight="1" x14ac:dyDescent="0.25">
      <c r="A29" s="90" t="s">
        <v>219</v>
      </c>
      <c r="B29" s="97" t="s">
        <v>436</v>
      </c>
      <c r="C29" s="230" t="s">
        <v>594</v>
      </c>
      <c r="D29" s="230" t="s">
        <v>594</v>
      </c>
      <c r="E29" s="96"/>
      <c r="F29" s="96"/>
      <c r="G29" s="223" t="s">
        <v>584</v>
      </c>
      <c r="H29" s="223" t="s">
        <v>584</v>
      </c>
      <c r="I29" s="96"/>
      <c r="J29" s="96"/>
      <c r="K29" s="87"/>
      <c r="L29" s="87"/>
    </row>
    <row r="30" spans="1:12" s="76" customFormat="1" ht="42" customHeight="1" x14ac:dyDescent="0.25">
      <c r="A30" s="90" t="s">
        <v>218</v>
      </c>
      <c r="B30" s="97" t="s">
        <v>438</v>
      </c>
      <c r="C30" s="230" t="s">
        <v>594</v>
      </c>
      <c r="D30" s="230" t="s">
        <v>594</v>
      </c>
      <c r="E30" s="96"/>
      <c r="F30" s="96"/>
      <c r="G30" s="224" t="s">
        <v>584</v>
      </c>
      <c r="H30" s="224" t="s">
        <v>584</v>
      </c>
      <c r="I30" s="96"/>
      <c r="J30" s="96"/>
      <c r="K30" s="87"/>
      <c r="L30" s="87"/>
    </row>
    <row r="31" spans="1:12" s="76" customFormat="1" ht="37.5" customHeight="1" x14ac:dyDescent="0.25">
      <c r="A31" s="90" t="s">
        <v>217</v>
      </c>
      <c r="B31" s="89" t="s">
        <v>434</v>
      </c>
      <c r="C31" s="230" t="s">
        <v>594</v>
      </c>
      <c r="D31" s="230" t="s">
        <v>594</v>
      </c>
      <c r="E31" s="96"/>
      <c r="F31" s="96"/>
      <c r="G31" s="224">
        <v>46023</v>
      </c>
      <c r="H31" s="224">
        <v>46082</v>
      </c>
      <c r="I31" s="96"/>
      <c r="J31" s="96"/>
      <c r="K31" s="87"/>
      <c r="L31" s="87"/>
    </row>
    <row r="32" spans="1:12" s="76" customFormat="1" ht="31.5" x14ac:dyDescent="0.25">
      <c r="A32" s="90" t="s">
        <v>215</v>
      </c>
      <c r="B32" s="89" t="s">
        <v>439</v>
      </c>
      <c r="C32" s="230" t="s">
        <v>594</v>
      </c>
      <c r="D32" s="230" t="s">
        <v>594</v>
      </c>
      <c r="E32" s="96"/>
      <c r="F32" s="96"/>
      <c r="G32" s="224">
        <v>46083</v>
      </c>
      <c r="H32" s="225">
        <v>46356</v>
      </c>
      <c r="I32" s="96"/>
      <c r="J32" s="96"/>
      <c r="K32" s="87"/>
      <c r="L32" s="87"/>
    </row>
    <row r="33" spans="1:12" s="76" customFormat="1" ht="37.5" customHeight="1" x14ac:dyDescent="0.25">
      <c r="A33" s="90" t="s">
        <v>450</v>
      </c>
      <c r="B33" s="89" t="s">
        <v>367</v>
      </c>
      <c r="C33" s="230" t="s">
        <v>594</v>
      </c>
      <c r="D33" s="230" t="s">
        <v>594</v>
      </c>
      <c r="E33" s="96"/>
      <c r="F33" s="96"/>
      <c r="G33" s="224" t="s">
        <v>584</v>
      </c>
      <c r="H33" s="224" t="s">
        <v>584</v>
      </c>
      <c r="I33" s="96"/>
      <c r="J33" s="96"/>
      <c r="K33" s="87"/>
      <c r="L33" s="87"/>
    </row>
    <row r="34" spans="1:12" s="76" customFormat="1" ht="47.25" customHeight="1" x14ac:dyDescent="0.25">
      <c r="A34" s="90" t="s">
        <v>451</v>
      </c>
      <c r="B34" s="89" t="s">
        <v>443</v>
      </c>
      <c r="C34" s="230" t="s">
        <v>594</v>
      </c>
      <c r="D34" s="230" t="s">
        <v>594</v>
      </c>
      <c r="E34" s="95"/>
      <c r="F34" s="95"/>
      <c r="G34" s="224" t="s">
        <v>584</v>
      </c>
      <c r="H34" s="224" t="s">
        <v>584</v>
      </c>
      <c r="I34" s="95"/>
      <c r="J34" s="95"/>
      <c r="K34" s="95"/>
      <c r="L34" s="87"/>
    </row>
    <row r="35" spans="1:12" s="76" customFormat="1" ht="49.5" customHeight="1" x14ac:dyDescent="0.25">
      <c r="A35" s="90" t="s">
        <v>452</v>
      </c>
      <c r="B35" s="89" t="s">
        <v>216</v>
      </c>
      <c r="C35" s="230" t="s">
        <v>594</v>
      </c>
      <c r="D35" s="230" t="s">
        <v>594</v>
      </c>
      <c r="E35" s="95"/>
      <c r="F35" s="95"/>
      <c r="G35" s="224">
        <v>46357</v>
      </c>
      <c r="H35" s="225">
        <v>46371</v>
      </c>
      <c r="I35" s="95"/>
      <c r="J35" s="95"/>
      <c r="K35" s="95"/>
      <c r="L35" s="87"/>
    </row>
    <row r="36" spans="1:12" ht="37.5" customHeight="1" x14ac:dyDescent="0.25">
      <c r="A36" s="90" t="s">
        <v>453</v>
      </c>
      <c r="B36" s="89" t="s">
        <v>435</v>
      </c>
      <c r="C36" s="230" t="s">
        <v>594</v>
      </c>
      <c r="D36" s="230" t="s">
        <v>594</v>
      </c>
      <c r="E36" s="94"/>
      <c r="F36" s="93"/>
      <c r="G36" s="224" t="s">
        <v>584</v>
      </c>
      <c r="H36" s="224" t="s">
        <v>584</v>
      </c>
      <c r="I36" s="92"/>
      <c r="J36" s="92"/>
      <c r="K36" s="87"/>
      <c r="L36" s="87"/>
    </row>
    <row r="37" spans="1:12" x14ac:dyDescent="0.25">
      <c r="A37" s="90" t="s">
        <v>454</v>
      </c>
      <c r="B37" s="89" t="s">
        <v>214</v>
      </c>
      <c r="C37" s="230" t="s">
        <v>594</v>
      </c>
      <c r="D37" s="230" t="s">
        <v>594</v>
      </c>
      <c r="E37" s="94"/>
      <c r="F37" s="93"/>
      <c r="G37" s="225">
        <v>46174</v>
      </c>
      <c r="H37" s="224">
        <v>46356</v>
      </c>
      <c r="I37" s="92"/>
      <c r="J37" s="92"/>
      <c r="K37" s="87"/>
      <c r="L37" s="87"/>
    </row>
    <row r="38" spans="1:12" x14ac:dyDescent="0.25">
      <c r="A38" s="90" t="s">
        <v>455</v>
      </c>
      <c r="B38" s="91" t="s">
        <v>213</v>
      </c>
      <c r="C38" s="88"/>
      <c r="D38" s="87"/>
      <c r="E38" s="87"/>
      <c r="F38" s="87"/>
      <c r="G38" s="87"/>
      <c r="H38" s="87"/>
      <c r="I38" s="87"/>
      <c r="J38" s="87"/>
      <c r="K38" s="87"/>
      <c r="L38" s="87"/>
    </row>
    <row r="39" spans="1:12" ht="63" x14ac:dyDescent="0.25">
      <c r="A39" s="90">
        <v>2</v>
      </c>
      <c r="B39" s="89" t="s">
        <v>440</v>
      </c>
      <c r="C39" s="230" t="s">
        <v>594</v>
      </c>
      <c r="D39" s="230" t="s">
        <v>594</v>
      </c>
      <c r="E39" s="87"/>
      <c r="F39" s="87"/>
      <c r="G39" s="230" t="s">
        <v>594</v>
      </c>
      <c r="H39" s="230" t="s">
        <v>594</v>
      </c>
      <c r="I39" s="87"/>
      <c r="J39" s="87"/>
      <c r="K39" s="87"/>
      <c r="L39" s="87"/>
    </row>
    <row r="40" spans="1:12" ht="33.75" customHeight="1" x14ac:dyDescent="0.25">
      <c r="A40" s="90" t="s">
        <v>212</v>
      </c>
      <c r="B40" s="89" t="s">
        <v>442</v>
      </c>
      <c r="C40" s="230" t="s">
        <v>594</v>
      </c>
      <c r="D40" s="230" t="s">
        <v>594</v>
      </c>
      <c r="E40" s="87"/>
      <c r="F40" s="87"/>
      <c r="G40" s="230" t="s">
        <v>594</v>
      </c>
      <c r="H40" s="230" t="s">
        <v>594</v>
      </c>
      <c r="I40" s="87"/>
      <c r="J40" s="87"/>
      <c r="K40" s="87"/>
      <c r="L40" s="87"/>
    </row>
    <row r="41" spans="1:12" ht="63" customHeight="1" x14ac:dyDescent="0.25">
      <c r="A41" s="90" t="s">
        <v>211</v>
      </c>
      <c r="B41" s="91" t="s">
        <v>525</v>
      </c>
      <c r="C41" s="224"/>
      <c r="D41" s="224"/>
      <c r="E41" s="87"/>
      <c r="F41" s="87"/>
      <c r="G41" s="87"/>
      <c r="H41" s="87"/>
      <c r="I41" s="87"/>
      <c r="J41" s="87"/>
      <c r="K41" s="87"/>
      <c r="L41" s="87"/>
    </row>
    <row r="42" spans="1:12" ht="58.5" customHeight="1" x14ac:dyDescent="0.25">
      <c r="A42" s="90">
        <v>3</v>
      </c>
      <c r="B42" s="89" t="s">
        <v>441</v>
      </c>
      <c r="C42" s="230" t="s">
        <v>594</v>
      </c>
      <c r="D42" s="230" t="s">
        <v>594</v>
      </c>
      <c r="E42" s="87"/>
      <c r="F42" s="87"/>
      <c r="G42" s="230" t="s">
        <v>594</v>
      </c>
      <c r="H42" s="230" t="s">
        <v>594</v>
      </c>
      <c r="I42" s="87"/>
      <c r="J42" s="87"/>
      <c r="K42" s="87"/>
      <c r="L42" s="87"/>
    </row>
    <row r="43" spans="1:12" ht="34.5" customHeight="1" x14ac:dyDescent="0.25">
      <c r="A43" s="90" t="s">
        <v>210</v>
      </c>
      <c r="B43" s="89" t="s">
        <v>208</v>
      </c>
      <c r="C43" s="230" t="s">
        <v>594</v>
      </c>
      <c r="D43" s="230" t="s">
        <v>594</v>
      </c>
      <c r="E43" s="87"/>
      <c r="F43" s="87"/>
      <c r="G43" s="230" t="s">
        <v>594</v>
      </c>
      <c r="H43" s="230" t="s">
        <v>594</v>
      </c>
      <c r="I43" s="87"/>
      <c r="J43" s="87"/>
      <c r="K43" s="87"/>
      <c r="L43" s="87"/>
    </row>
    <row r="44" spans="1:12" ht="24.75" customHeight="1" x14ac:dyDescent="0.25">
      <c r="A44" s="90" t="s">
        <v>209</v>
      </c>
      <c r="B44" s="89" t="s">
        <v>206</v>
      </c>
      <c r="C44" s="230" t="s">
        <v>594</v>
      </c>
      <c r="D44" s="230" t="s">
        <v>594</v>
      </c>
      <c r="E44" s="87"/>
      <c r="F44" s="87"/>
      <c r="G44" s="230" t="s">
        <v>594</v>
      </c>
      <c r="H44" s="230" t="s">
        <v>594</v>
      </c>
      <c r="I44" s="87"/>
      <c r="J44" s="87"/>
      <c r="K44" s="87"/>
      <c r="L44" s="87"/>
    </row>
    <row r="45" spans="1:12" ht="90.75" customHeight="1" x14ac:dyDescent="0.25">
      <c r="A45" s="90" t="s">
        <v>207</v>
      </c>
      <c r="B45" s="89" t="s">
        <v>446</v>
      </c>
      <c r="C45" s="230" t="s">
        <v>594</v>
      </c>
      <c r="D45" s="230" t="s">
        <v>594</v>
      </c>
      <c r="E45" s="87"/>
      <c r="F45" s="87"/>
      <c r="G45" s="230" t="s">
        <v>594</v>
      </c>
      <c r="H45" s="230" t="s">
        <v>594</v>
      </c>
      <c r="I45" s="87"/>
      <c r="J45" s="87"/>
      <c r="K45" s="87"/>
      <c r="L45" s="87"/>
    </row>
    <row r="46" spans="1:12" ht="167.25" customHeight="1" x14ac:dyDescent="0.25">
      <c r="A46" s="90" t="s">
        <v>205</v>
      </c>
      <c r="B46" s="89" t="s">
        <v>444</v>
      </c>
      <c r="C46" s="230" t="s">
        <v>594</v>
      </c>
      <c r="D46" s="230" t="s">
        <v>594</v>
      </c>
      <c r="E46" s="87"/>
      <c r="F46" s="87"/>
      <c r="G46" s="230" t="s">
        <v>594</v>
      </c>
      <c r="H46" s="230" t="s">
        <v>594</v>
      </c>
      <c r="I46" s="87"/>
      <c r="J46" s="87"/>
      <c r="K46" s="87"/>
      <c r="L46" s="87"/>
    </row>
    <row r="47" spans="1:12" ht="30.75" customHeight="1" x14ac:dyDescent="0.25">
      <c r="A47" s="90" t="s">
        <v>203</v>
      </c>
      <c r="B47" s="89" t="s">
        <v>204</v>
      </c>
      <c r="C47" s="230" t="s">
        <v>594</v>
      </c>
      <c r="D47" s="230" t="s">
        <v>594</v>
      </c>
      <c r="E47" s="87"/>
      <c r="F47" s="87"/>
      <c r="G47" s="230" t="s">
        <v>594</v>
      </c>
      <c r="H47" s="230" t="s">
        <v>594</v>
      </c>
      <c r="I47" s="87"/>
      <c r="J47" s="87"/>
      <c r="K47" s="87"/>
      <c r="L47" s="87"/>
    </row>
    <row r="48" spans="1:12" ht="37.5" customHeight="1" x14ac:dyDescent="0.25">
      <c r="A48" s="90" t="s">
        <v>456</v>
      </c>
      <c r="B48" s="91" t="s">
        <v>202</v>
      </c>
      <c r="C48" s="224"/>
      <c r="D48" s="224"/>
      <c r="E48" s="87"/>
      <c r="F48" s="87"/>
      <c r="G48" s="87"/>
      <c r="H48" s="87"/>
      <c r="I48" s="87"/>
      <c r="J48" s="87"/>
      <c r="K48" s="87"/>
      <c r="L48" s="87"/>
    </row>
    <row r="49" spans="1:12" ht="35.25" customHeight="1" x14ac:dyDescent="0.25">
      <c r="A49" s="90">
        <v>4</v>
      </c>
      <c r="B49" s="89" t="s">
        <v>200</v>
      </c>
      <c r="C49" s="230" t="s">
        <v>594</v>
      </c>
      <c r="D49" s="230" t="s">
        <v>594</v>
      </c>
      <c r="E49" s="87"/>
      <c r="F49" s="87"/>
      <c r="G49" s="230" t="s">
        <v>594</v>
      </c>
      <c r="H49" s="230" t="s">
        <v>594</v>
      </c>
      <c r="I49" s="87"/>
      <c r="J49" s="87"/>
      <c r="K49" s="87"/>
      <c r="L49" s="87"/>
    </row>
    <row r="50" spans="1:12" ht="86.25" customHeight="1" x14ac:dyDescent="0.25">
      <c r="A50" s="90" t="s">
        <v>201</v>
      </c>
      <c r="B50" s="89" t="s">
        <v>445</v>
      </c>
      <c r="C50" s="230" t="s">
        <v>594</v>
      </c>
      <c r="D50" s="230" t="s">
        <v>594</v>
      </c>
      <c r="E50" s="87"/>
      <c r="F50" s="87"/>
      <c r="G50" s="230" t="s">
        <v>594</v>
      </c>
      <c r="H50" s="230" t="s">
        <v>594</v>
      </c>
      <c r="I50" s="87"/>
      <c r="J50" s="87"/>
      <c r="K50" s="87"/>
      <c r="L50" s="87"/>
    </row>
    <row r="51" spans="1:12" ht="77.25" customHeight="1" x14ac:dyDescent="0.25">
      <c r="A51" s="90" t="s">
        <v>199</v>
      </c>
      <c r="B51" s="89" t="s">
        <v>447</v>
      </c>
      <c r="C51" s="230" t="s">
        <v>594</v>
      </c>
      <c r="D51" s="230" t="s">
        <v>594</v>
      </c>
      <c r="E51" s="87"/>
      <c r="F51" s="87"/>
      <c r="G51" s="230" t="s">
        <v>594</v>
      </c>
      <c r="H51" s="230" t="s">
        <v>594</v>
      </c>
      <c r="I51" s="87"/>
      <c r="J51" s="87"/>
      <c r="K51" s="87"/>
      <c r="L51" s="87"/>
    </row>
    <row r="52" spans="1:12" ht="71.25" customHeight="1" x14ac:dyDescent="0.25">
      <c r="A52" s="90" t="s">
        <v>197</v>
      </c>
      <c r="B52" s="89" t="s">
        <v>198</v>
      </c>
      <c r="C52" s="230" t="s">
        <v>594</v>
      </c>
      <c r="D52" s="230" t="s">
        <v>594</v>
      </c>
      <c r="E52" s="87"/>
      <c r="F52" s="87"/>
      <c r="G52" s="230" t="s">
        <v>594</v>
      </c>
      <c r="H52" s="230" t="s">
        <v>594</v>
      </c>
      <c r="I52" s="87"/>
      <c r="J52" s="87"/>
      <c r="K52" s="87"/>
      <c r="L52" s="87"/>
    </row>
    <row r="53" spans="1:12" ht="48" customHeight="1" x14ac:dyDescent="0.25">
      <c r="A53" s="90" t="s">
        <v>195</v>
      </c>
      <c r="B53" s="178" t="s">
        <v>448</v>
      </c>
      <c r="C53" s="230" t="s">
        <v>594</v>
      </c>
      <c r="D53" s="230" t="s">
        <v>594</v>
      </c>
      <c r="E53" s="87"/>
      <c r="F53" s="87"/>
      <c r="G53" s="230" t="s">
        <v>594</v>
      </c>
      <c r="H53" s="230" t="s">
        <v>594</v>
      </c>
      <c r="I53" s="87"/>
      <c r="J53" s="87"/>
      <c r="K53" s="87"/>
      <c r="L53" s="87"/>
    </row>
    <row r="54" spans="1:12" ht="46.5" customHeight="1" x14ac:dyDescent="0.25">
      <c r="A54" s="90" t="s">
        <v>449</v>
      </c>
      <c r="B54" s="89" t="s">
        <v>196</v>
      </c>
      <c r="C54" s="230" t="s">
        <v>594</v>
      </c>
      <c r="D54" s="230" t="s">
        <v>594</v>
      </c>
      <c r="E54" s="87"/>
      <c r="F54" s="87"/>
      <c r="G54" s="230" t="s">
        <v>594</v>
      </c>
      <c r="H54" s="230" t="s">
        <v>594</v>
      </c>
      <c r="I54" s="87"/>
      <c r="J54" s="87"/>
      <c r="K54" s="87"/>
      <c r="L54" s="8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114"/>
  <sheetViews>
    <sheetView view="pageBreakPreview" topLeftCell="A7" zoomScale="55" zoomScaleNormal="70" zoomScaleSheetLayoutView="55" workbookViewId="0">
      <selection activeCell="C23" sqref="C23:AC86"/>
    </sheetView>
  </sheetViews>
  <sheetFormatPr defaultRowHeight="15.75" x14ac:dyDescent="0.25"/>
  <cols>
    <col min="1" max="1" width="9.140625" style="68"/>
    <col min="2" max="2" width="57.85546875" style="68" customWidth="1"/>
    <col min="3" max="3" width="17.7109375"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13.140625" style="68" customWidth="1"/>
    <col min="21" max="21" width="24.85546875" style="68" customWidth="1"/>
    <col min="22" max="16384" width="9.140625" style="68"/>
  </cols>
  <sheetData>
    <row r="1" spans="1:29" ht="18.75" x14ac:dyDescent="0.25">
      <c r="A1" s="69"/>
      <c r="B1" s="69"/>
      <c r="C1" s="69"/>
      <c r="D1" s="69"/>
      <c r="E1" s="69"/>
      <c r="F1" s="69"/>
      <c r="L1" s="69"/>
      <c r="M1" s="69"/>
      <c r="AC1" s="42" t="s">
        <v>69</v>
      </c>
    </row>
    <row r="2" spans="1:29" ht="18.75" x14ac:dyDescent="0.3">
      <c r="A2" s="69"/>
      <c r="B2" s="69"/>
      <c r="C2" s="69"/>
      <c r="D2" s="69"/>
      <c r="E2" s="69"/>
      <c r="F2" s="69"/>
      <c r="L2" s="69"/>
      <c r="M2" s="69"/>
      <c r="AC2" s="15" t="s">
        <v>10</v>
      </c>
    </row>
    <row r="3" spans="1:29" ht="18.75" x14ac:dyDescent="0.3">
      <c r="A3" s="69"/>
      <c r="B3" s="69"/>
      <c r="C3" s="69"/>
      <c r="D3" s="69"/>
      <c r="E3" s="69"/>
      <c r="F3" s="69"/>
      <c r="L3" s="69"/>
      <c r="M3" s="69"/>
      <c r="AC3" s="15" t="s">
        <v>68</v>
      </c>
    </row>
    <row r="4" spans="1:29" ht="18.75" customHeight="1" x14ac:dyDescent="0.25">
      <c r="A4" s="234" t="str">
        <f>'6.1. Паспорт сетевой график'!A5:L5</f>
        <v>Год раскрытия информации: 2023 год</v>
      </c>
      <c r="B4" s="234"/>
      <c r="C4" s="234"/>
      <c r="D4" s="234"/>
      <c r="E4" s="234"/>
      <c r="F4" s="234"/>
      <c r="G4" s="234"/>
      <c r="H4" s="234"/>
      <c r="I4" s="234"/>
      <c r="J4" s="234"/>
      <c r="K4" s="234"/>
      <c r="L4" s="234"/>
      <c r="M4" s="234"/>
      <c r="N4" s="234"/>
      <c r="O4" s="234"/>
      <c r="P4" s="234"/>
      <c r="Q4" s="234"/>
      <c r="R4" s="234"/>
      <c r="S4" s="234"/>
      <c r="T4" s="234"/>
      <c r="U4" s="234"/>
    </row>
    <row r="5" spans="1:29" ht="18.75" x14ac:dyDescent="0.3">
      <c r="A5" s="69"/>
      <c r="B5" s="69"/>
      <c r="C5" s="69"/>
      <c r="D5" s="69"/>
      <c r="E5" s="69"/>
      <c r="F5" s="69"/>
      <c r="L5" s="69"/>
      <c r="M5" s="69"/>
      <c r="U5" s="15"/>
    </row>
    <row r="6" spans="1:29" ht="18.75" x14ac:dyDescent="0.25">
      <c r="A6" s="238" t="s">
        <v>9</v>
      </c>
      <c r="B6" s="238"/>
      <c r="C6" s="238"/>
      <c r="D6" s="238"/>
      <c r="E6" s="238"/>
      <c r="F6" s="238"/>
      <c r="G6" s="238"/>
      <c r="H6" s="238"/>
      <c r="I6" s="238"/>
      <c r="J6" s="238"/>
      <c r="K6" s="238"/>
      <c r="L6" s="238"/>
      <c r="M6" s="238"/>
      <c r="N6" s="238"/>
      <c r="O6" s="238"/>
      <c r="P6" s="238"/>
      <c r="Q6" s="238"/>
      <c r="R6" s="238"/>
      <c r="S6" s="238"/>
      <c r="T6" s="238"/>
      <c r="U6" s="238"/>
    </row>
    <row r="7" spans="1:29" ht="18.75" x14ac:dyDescent="0.25">
      <c r="A7" s="13"/>
      <c r="B7" s="13"/>
      <c r="C7" s="13"/>
      <c r="D7" s="13"/>
      <c r="E7" s="13"/>
      <c r="F7" s="13"/>
      <c r="G7" s="13"/>
      <c r="H7" s="13"/>
      <c r="I7" s="13"/>
      <c r="J7" s="85"/>
      <c r="K7" s="85"/>
      <c r="L7" s="85"/>
      <c r="M7" s="85"/>
      <c r="N7" s="85"/>
      <c r="O7" s="85"/>
      <c r="P7" s="85"/>
      <c r="Q7" s="85"/>
      <c r="R7" s="85"/>
      <c r="S7" s="85"/>
      <c r="T7" s="85"/>
      <c r="U7" s="85"/>
    </row>
    <row r="8" spans="1:29" x14ac:dyDescent="0.25">
      <c r="A8" s="242" t="str">
        <f>'6.1. Паспорт сетевой график'!A9:L9</f>
        <v>АО "Россети Тюмень"</v>
      </c>
      <c r="B8" s="242"/>
      <c r="C8" s="242"/>
      <c r="D8" s="242"/>
      <c r="E8" s="242"/>
      <c r="F8" s="242"/>
      <c r="G8" s="242"/>
      <c r="H8" s="242"/>
      <c r="I8" s="242"/>
      <c r="J8" s="242"/>
      <c r="K8" s="242"/>
      <c r="L8" s="242"/>
      <c r="M8" s="242"/>
      <c r="N8" s="242"/>
      <c r="O8" s="242"/>
      <c r="P8" s="242"/>
      <c r="Q8" s="242"/>
      <c r="R8" s="242"/>
      <c r="S8" s="242"/>
      <c r="T8" s="242"/>
      <c r="U8" s="242"/>
    </row>
    <row r="9" spans="1:29" ht="18.75" customHeight="1" x14ac:dyDescent="0.25">
      <c r="A9" s="235" t="s">
        <v>8</v>
      </c>
      <c r="B9" s="235"/>
      <c r="C9" s="235"/>
      <c r="D9" s="235"/>
      <c r="E9" s="235"/>
      <c r="F9" s="235"/>
      <c r="G9" s="235"/>
      <c r="H9" s="235"/>
      <c r="I9" s="235"/>
      <c r="J9" s="235"/>
      <c r="K9" s="235"/>
      <c r="L9" s="235"/>
      <c r="M9" s="235"/>
      <c r="N9" s="235"/>
      <c r="O9" s="235"/>
      <c r="P9" s="235"/>
      <c r="Q9" s="235"/>
      <c r="R9" s="235"/>
      <c r="S9" s="235"/>
      <c r="T9" s="235"/>
      <c r="U9" s="235"/>
    </row>
    <row r="10" spans="1:29" ht="18.75" x14ac:dyDescent="0.25">
      <c r="A10" s="13"/>
      <c r="B10" s="13"/>
      <c r="C10" s="13"/>
      <c r="D10" s="13"/>
      <c r="E10" s="13"/>
      <c r="F10" s="13"/>
      <c r="G10" s="13"/>
      <c r="H10" s="13"/>
      <c r="I10" s="13"/>
      <c r="J10" s="85"/>
      <c r="K10" s="85"/>
      <c r="L10" s="85"/>
      <c r="M10" s="85"/>
      <c r="N10" s="85"/>
      <c r="O10" s="85"/>
      <c r="P10" s="85"/>
      <c r="Q10" s="85"/>
      <c r="R10" s="85"/>
      <c r="S10" s="85"/>
      <c r="T10" s="85"/>
      <c r="U10" s="85"/>
    </row>
    <row r="11" spans="1:29" x14ac:dyDescent="0.25">
      <c r="A11" s="242" t="str">
        <f>'6.1. Паспорт сетевой график'!A12:L12</f>
        <v>N_TP1100.PS.0080</v>
      </c>
      <c r="B11" s="242"/>
      <c r="C11" s="242"/>
      <c r="D11" s="242"/>
      <c r="E11" s="242"/>
      <c r="F11" s="242"/>
      <c r="G11" s="242"/>
      <c r="H11" s="242"/>
      <c r="I11" s="242"/>
      <c r="J11" s="242"/>
      <c r="K11" s="242"/>
      <c r="L11" s="242"/>
      <c r="M11" s="242"/>
      <c r="N11" s="242"/>
      <c r="O11" s="242"/>
      <c r="P11" s="242"/>
      <c r="Q11" s="242"/>
      <c r="R11" s="242"/>
      <c r="S11" s="242"/>
      <c r="T11" s="242"/>
      <c r="U11" s="242"/>
    </row>
    <row r="12" spans="1:29" x14ac:dyDescent="0.25">
      <c r="A12" s="235" t="s">
        <v>7</v>
      </c>
      <c r="B12" s="235"/>
      <c r="C12" s="235"/>
      <c r="D12" s="235"/>
      <c r="E12" s="235"/>
      <c r="F12" s="235"/>
      <c r="G12" s="235"/>
      <c r="H12" s="235"/>
      <c r="I12" s="235"/>
      <c r="J12" s="235"/>
      <c r="K12" s="235"/>
      <c r="L12" s="235"/>
      <c r="M12" s="235"/>
      <c r="N12" s="235"/>
      <c r="O12" s="235"/>
      <c r="P12" s="235"/>
      <c r="Q12" s="235"/>
      <c r="R12" s="235"/>
      <c r="S12" s="235"/>
      <c r="T12" s="235"/>
      <c r="U12" s="235"/>
    </row>
    <row r="13" spans="1:29" ht="16.5" customHeight="1" x14ac:dyDescent="0.3">
      <c r="A13" s="11"/>
      <c r="B13" s="11"/>
      <c r="C13" s="11"/>
      <c r="D13" s="11"/>
      <c r="E13" s="11"/>
      <c r="F13" s="11"/>
      <c r="G13" s="11"/>
      <c r="H13" s="11"/>
      <c r="I13" s="11"/>
      <c r="J13" s="84"/>
      <c r="K13" s="84"/>
      <c r="L13" s="84"/>
      <c r="M13" s="84"/>
      <c r="N13" s="84"/>
      <c r="O13" s="84"/>
      <c r="P13" s="84"/>
      <c r="Q13" s="84"/>
      <c r="R13" s="84"/>
      <c r="S13" s="84"/>
      <c r="T13" s="84"/>
      <c r="U13" s="84"/>
    </row>
    <row r="14" spans="1:29" ht="66.75" customHeight="1" x14ac:dyDescent="0.25">
      <c r="A14" s="240" t="str">
        <f>'6.1. Паспорт сетевой график'!A15:L15</f>
        <v>Проектирование реконструкции ПС 110кВ филиала Сургутские электрические сети (модернизация систем ТМ, АСУ ТП, РЗА на ПС 110 кВ Олимпийская)</v>
      </c>
      <c r="B14" s="240"/>
      <c r="C14" s="240"/>
      <c r="D14" s="240"/>
      <c r="E14" s="240"/>
      <c r="F14" s="240"/>
      <c r="G14" s="240"/>
      <c r="H14" s="240"/>
      <c r="I14" s="240"/>
      <c r="J14" s="240"/>
      <c r="K14" s="240"/>
      <c r="L14" s="240"/>
      <c r="M14" s="240"/>
      <c r="N14" s="240"/>
      <c r="O14" s="240"/>
      <c r="P14" s="240"/>
      <c r="Q14" s="240"/>
      <c r="R14" s="240"/>
      <c r="S14" s="240"/>
      <c r="T14" s="240"/>
      <c r="U14" s="240"/>
    </row>
    <row r="15" spans="1:29" ht="15.75" customHeight="1" x14ac:dyDescent="0.25">
      <c r="A15" s="235" t="s">
        <v>6</v>
      </c>
      <c r="B15" s="235"/>
      <c r="C15" s="235"/>
      <c r="D15" s="235"/>
      <c r="E15" s="235"/>
      <c r="F15" s="235"/>
      <c r="G15" s="235"/>
      <c r="H15" s="235"/>
      <c r="I15" s="235"/>
      <c r="J15" s="235"/>
      <c r="K15" s="235"/>
      <c r="L15" s="235"/>
      <c r="M15" s="235"/>
      <c r="N15" s="235"/>
      <c r="O15" s="235"/>
      <c r="P15" s="235"/>
      <c r="Q15" s="235"/>
      <c r="R15" s="235"/>
      <c r="S15" s="235"/>
      <c r="T15" s="235"/>
      <c r="U15" s="235"/>
    </row>
    <row r="16" spans="1:29" x14ac:dyDescent="0.25">
      <c r="A16" s="306"/>
      <c r="B16" s="306"/>
      <c r="C16" s="306"/>
      <c r="D16" s="306"/>
      <c r="E16" s="306"/>
      <c r="F16" s="306"/>
      <c r="G16" s="306"/>
      <c r="H16" s="306"/>
      <c r="I16" s="306"/>
      <c r="J16" s="306"/>
      <c r="K16" s="306"/>
      <c r="L16" s="306"/>
      <c r="M16" s="306"/>
      <c r="N16" s="306"/>
      <c r="O16" s="306"/>
      <c r="P16" s="306"/>
      <c r="Q16" s="306"/>
      <c r="R16" s="306"/>
      <c r="S16" s="306"/>
      <c r="T16" s="306"/>
      <c r="U16" s="306"/>
    </row>
    <row r="17" spans="1:32" x14ac:dyDescent="0.25">
      <c r="A17" s="69"/>
      <c r="L17" s="69"/>
      <c r="M17" s="69"/>
      <c r="N17" s="69"/>
      <c r="O17" s="69"/>
      <c r="P17" s="69"/>
      <c r="Q17" s="69"/>
      <c r="R17" s="69"/>
      <c r="S17" s="69"/>
      <c r="T17" s="69"/>
    </row>
    <row r="18" spans="1:32" x14ac:dyDescent="0.25">
      <c r="A18" s="307" t="s">
        <v>495</v>
      </c>
      <c r="B18" s="307"/>
      <c r="C18" s="307"/>
      <c r="D18" s="307"/>
      <c r="E18" s="307"/>
      <c r="F18" s="307"/>
      <c r="G18" s="307"/>
      <c r="H18" s="307"/>
      <c r="I18" s="307"/>
      <c r="J18" s="307"/>
      <c r="K18" s="307"/>
      <c r="L18" s="307"/>
      <c r="M18" s="307"/>
      <c r="N18" s="307"/>
      <c r="O18" s="307"/>
      <c r="P18" s="307"/>
      <c r="Q18" s="307"/>
      <c r="R18" s="307"/>
      <c r="S18" s="307"/>
      <c r="T18" s="307"/>
      <c r="U18" s="307"/>
    </row>
    <row r="19" spans="1:32" x14ac:dyDescent="0.25">
      <c r="A19" s="69"/>
      <c r="B19" s="69"/>
      <c r="C19" s="69"/>
      <c r="D19" s="69"/>
      <c r="E19" s="69"/>
      <c r="F19" s="69"/>
      <c r="L19" s="69"/>
      <c r="M19" s="69"/>
      <c r="N19" s="69"/>
      <c r="O19" s="69"/>
      <c r="P19" s="69"/>
      <c r="Q19" s="69"/>
      <c r="R19" s="69"/>
      <c r="S19" s="69"/>
      <c r="T19" s="69"/>
    </row>
    <row r="20" spans="1:32" ht="33" customHeight="1" x14ac:dyDescent="0.25">
      <c r="A20" s="299" t="s">
        <v>194</v>
      </c>
      <c r="B20" s="299" t="s">
        <v>193</v>
      </c>
      <c r="C20" s="282" t="s">
        <v>192</v>
      </c>
      <c r="D20" s="282"/>
      <c r="E20" s="301" t="s">
        <v>191</v>
      </c>
      <c r="F20" s="301"/>
      <c r="G20" s="299" t="s">
        <v>531</v>
      </c>
      <c r="H20" s="297" t="s">
        <v>532</v>
      </c>
      <c r="I20" s="298"/>
      <c r="J20" s="298"/>
      <c r="K20" s="298"/>
      <c r="L20" s="297" t="s">
        <v>533</v>
      </c>
      <c r="M20" s="298"/>
      <c r="N20" s="298"/>
      <c r="O20" s="298"/>
      <c r="P20" s="297" t="s">
        <v>534</v>
      </c>
      <c r="Q20" s="298"/>
      <c r="R20" s="298"/>
      <c r="S20" s="298"/>
      <c r="T20" s="297" t="s">
        <v>535</v>
      </c>
      <c r="U20" s="298"/>
      <c r="V20" s="298"/>
      <c r="W20" s="298"/>
      <c r="X20" s="297" t="s">
        <v>536</v>
      </c>
      <c r="Y20" s="298"/>
      <c r="Z20" s="298"/>
      <c r="AA20" s="298"/>
      <c r="AB20" s="293" t="s">
        <v>190</v>
      </c>
      <c r="AC20" s="294"/>
      <c r="AD20" s="83"/>
      <c r="AE20" s="83"/>
      <c r="AF20" s="83"/>
    </row>
    <row r="21" spans="1:32" ht="99.75" customHeight="1" x14ac:dyDescent="0.25">
      <c r="A21" s="300"/>
      <c r="B21" s="300"/>
      <c r="C21" s="282"/>
      <c r="D21" s="282"/>
      <c r="E21" s="301"/>
      <c r="F21" s="301"/>
      <c r="G21" s="300"/>
      <c r="H21" s="282" t="s">
        <v>2</v>
      </c>
      <c r="I21" s="282"/>
      <c r="J21" s="282" t="s">
        <v>188</v>
      </c>
      <c r="K21" s="282"/>
      <c r="L21" s="282" t="s">
        <v>2</v>
      </c>
      <c r="M21" s="282"/>
      <c r="N21" s="282" t="s">
        <v>188</v>
      </c>
      <c r="O21" s="282"/>
      <c r="P21" s="282" t="s">
        <v>2</v>
      </c>
      <c r="Q21" s="282"/>
      <c r="R21" s="282" t="s">
        <v>188</v>
      </c>
      <c r="S21" s="282"/>
      <c r="T21" s="282" t="s">
        <v>2</v>
      </c>
      <c r="U21" s="282"/>
      <c r="V21" s="282" t="s">
        <v>188</v>
      </c>
      <c r="W21" s="282"/>
      <c r="X21" s="282" t="s">
        <v>2</v>
      </c>
      <c r="Y21" s="282"/>
      <c r="Z21" s="282" t="s">
        <v>188</v>
      </c>
      <c r="AA21" s="282"/>
      <c r="AB21" s="295"/>
      <c r="AC21" s="296"/>
    </row>
    <row r="22" spans="1:32" ht="89.25" customHeight="1" x14ac:dyDescent="0.25">
      <c r="A22" s="289"/>
      <c r="B22" s="289"/>
      <c r="C22" s="200" t="s">
        <v>2</v>
      </c>
      <c r="D22" s="200" t="s">
        <v>11</v>
      </c>
      <c r="E22" s="82" t="s">
        <v>537</v>
      </c>
      <c r="F22" s="82" t="s">
        <v>538</v>
      </c>
      <c r="G22" s="289"/>
      <c r="H22" s="81" t="s">
        <v>474</v>
      </c>
      <c r="I22" s="81" t="s">
        <v>475</v>
      </c>
      <c r="J22" s="81" t="s">
        <v>474</v>
      </c>
      <c r="K22" s="81" t="s">
        <v>475</v>
      </c>
      <c r="L22" s="81" t="s">
        <v>474</v>
      </c>
      <c r="M22" s="81" t="s">
        <v>475</v>
      </c>
      <c r="N22" s="81" t="s">
        <v>474</v>
      </c>
      <c r="O22" s="81" t="s">
        <v>475</v>
      </c>
      <c r="P22" s="81" t="s">
        <v>474</v>
      </c>
      <c r="Q22" s="81" t="s">
        <v>475</v>
      </c>
      <c r="R22" s="81" t="s">
        <v>474</v>
      </c>
      <c r="S22" s="81" t="s">
        <v>475</v>
      </c>
      <c r="T22" s="81" t="s">
        <v>474</v>
      </c>
      <c r="U22" s="81" t="s">
        <v>475</v>
      </c>
      <c r="V22" s="81" t="s">
        <v>474</v>
      </c>
      <c r="W22" s="81" t="s">
        <v>475</v>
      </c>
      <c r="X22" s="81" t="s">
        <v>474</v>
      </c>
      <c r="Y22" s="81" t="s">
        <v>475</v>
      </c>
      <c r="Z22" s="81" t="s">
        <v>474</v>
      </c>
      <c r="AA22" s="81" t="s">
        <v>475</v>
      </c>
      <c r="AB22" s="200" t="s">
        <v>189</v>
      </c>
      <c r="AC22" s="200" t="s">
        <v>188</v>
      </c>
    </row>
    <row r="23" spans="1:32" ht="19.5" customHeight="1" x14ac:dyDescent="0.25">
      <c r="A23" s="199">
        <v>1</v>
      </c>
      <c r="B23" s="199">
        <v>2</v>
      </c>
      <c r="C23" s="199">
        <v>3</v>
      </c>
      <c r="D23" s="199">
        <v>4</v>
      </c>
      <c r="E23" s="199">
        <v>5</v>
      </c>
      <c r="F23" s="199">
        <v>6</v>
      </c>
      <c r="G23" s="199">
        <v>7</v>
      </c>
      <c r="H23" s="199">
        <v>8</v>
      </c>
      <c r="I23" s="199">
        <v>9</v>
      </c>
      <c r="J23" s="199">
        <v>10</v>
      </c>
      <c r="K23" s="199">
        <v>11</v>
      </c>
      <c r="L23" s="199">
        <v>12</v>
      </c>
      <c r="M23" s="199">
        <v>13</v>
      </c>
      <c r="N23" s="199">
        <v>14</v>
      </c>
      <c r="O23" s="199">
        <v>15</v>
      </c>
      <c r="P23" s="199">
        <v>16</v>
      </c>
      <c r="Q23" s="199">
        <v>17</v>
      </c>
      <c r="R23" s="199">
        <v>18</v>
      </c>
      <c r="S23" s="199">
        <v>19</v>
      </c>
      <c r="T23" s="199">
        <v>20</v>
      </c>
      <c r="U23" s="199">
        <v>21</v>
      </c>
      <c r="V23" s="199">
        <v>22</v>
      </c>
      <c r="W23" s="199">
        <v>23</v>
      </c>
      <c r="X23" s="199">
        <v>24</v>
      </c>
      <c r="Y23" s="199">
        <v>25</v>
      </c>
      <c r="Z23" s="199">
        <v>26</v>
      </c>
      <c r="AA23" s="199">
        <v>27</v>
      </c>
      <c r="AB23" s="199">
        <v>28</v>
      </c>
      <c r="AC23" s="199">
        <v>29</v>
      </c>
    </row>
    <row r="24" spans="1:32" s="205" customFormat="1" ht="47.25" customHeight="1" x14ac:dyDescent="0.25">
      <c r="A24" s="202">
        <v>1</v>
      </c>
      <c r="B24" s="203" t="s">
        <v>187</v>
      </c>
      <c r="C24" s="204" t="s">
        <v>594</v>
      </c>
      <c r="D24" s="204">
        <v>1.6067207415003728</v>
      </c>
      <c r="E24" s="204">
        <v>1.6067207415003728</v>
      </c>
      <c r="F24" s="204">
        <v>1.6067207415003728</v>
      </c>
      <c r="G24" s="204">
        <v>0</v>
      </c>
      <c r="H24" s="204" t="s">
        <v>594</v>
      </c>
      <c r="I24" s="204"/>
      <c r="J24" s="204">
        <v>0</v>
      </c>
      <c r="K24" s="204"/>
      <c r="L24" s="204" t="s">
        <v>594</v>
      </c>
      <c r="M24" s="204"/>
      <c r="N24" s="204">
        <v>0</v>
      </c>
      <c r="O24" s="204"/>
      <c r="P24" s="204" t="s">
        <v>594</v>
      </c>
      <c r="Q24" s="204"/>
      <c r="R24" s="204">
        <v>0</v>
      </c>
      <c r="S24" s="204"/>
      <c r="T24" s="204" t="s">
        <v>594</v>
      </c>
      <c r="U24" s="204"/>
      <c r="V24" s="204">
        <v>1.6067207415003728</v>
      </c>
      <c r="W24" s="204"/>
      <c r="X24" s="204" t="s">
        <v>594</v>
      </c>
      <c r="Y24" s="204"/>
      <c r="Z24" s="204">
        <v>0</v>
      </c>
      <c r="AA24" s="204"/>
      <c r="AB24" s="204" t="s">
        <v>594</v>
      </c>
      <c r="AC24" s="204">
        <v>1.6067207415003728</v>
      </c>
    </row>
    <row r="25" spans="1:32" s="205" customFormat="1" ht="24" customHeight="1" x14ac:dyDescent="0.25">
      <c r="A25" s="206" t="s">
        <v>186</v>
      </c>
      <c r="B25" s="207" t="s">
        <v>185</v>
      </c>
      <c r="C25" s="204"/>
      <c r="D25" s="204"/>
      <c r="E25" s="204"/>
      <c r="F25" s="204"/>
      <c r="G25" s="204">
        <v>0</v>
      </c>
      <c r="H25" s="204" t="s">
        <v>594</v>
      </c>
      <c r="I25" s="204"/>
      <c r="J25" s="204">
        <v>0</v>
      </c>
      <c r="K25" s="204"/>
      <c r="L25" s="204" t="s">
        <v>594</v>
      </c>
      <c r="M25" s="204"/>
      <c r="N25" s="204">
        <v>0</v>
      </c>
      <c r="O25" s="204"/>
      <c r="P25" s="204" t="s">
        <v>594</v>
      </c>
      <c r="Q25" s="204"/>
      <c r="R25" s="204">
        <v>0</v>
      </c>
      <c r="S25" s="204"/>
      <c r="T25" s="204" t="s">
        <v>594</v>
      </c>
      <c r="U25" s="204"/>
      <c r="V25" s="204">
        <v>0</v>
      </c>
      <c r="W25" s="204"/>
      <c r="X25" s="204" t="s">
        <v>594</v>
      </c>
      <c r="Y25" s="204"/>
      <c r="Z25" s="204">
        <v>0</v>
      </c>
      <c r="AA25" s="204"/>
      <c r="AB25" s="204" t="s">
        <v>594</v>
      </c>
      <c r="AC25" s="204">
        <v>0</v>
      </c>
    </row>
    <row r="26" spans="1:32" s="205" customFormat="1" x14ac:dyDescent="0.25">
      <c r="A26" s="206" t="s">
        <v>184</v>
      </c>
      <c r="B26" s="207" t="s">
        <v>183</v>
      </c>
      <c r="C26" s="204"/>
      <c r="D26" s="204"/>
      <c r="E26" s="204"/>
      <c r="F26" s="204"/>
      <c r="G26" s="204">
        <v>0</v>
      </c>
      <c r="H26" s="204" t="s">
        <v>594</v>
      </c>
      <c r="I26" s="204"/>
      <c r="J26" s="204">
        <v>0</v>
      </c>
      <c r="K26" s="204"/>
      <c r="L26" s="204" t="s">
        <v>594</v>
      </c>
      <c r="M26" s="204"/>
      <c r="N26" s="204">
        <v>0</v>
      </c>
      <c r="O26" s="204"/>
      <c r="P26" s="204" t="s">
        <v>594</v>
      </c>
      <c r="Q26" s="204"/>
      <c r="R26" s="204">
        <v>0</v>
      </c>
      <c r="S26" s="204"/>
      <c r="T26" s="204" t="s">
        <v>594</v>
      </c>
      <c r="U26" s="204"/>
      <c r="V26" s="204">
        <v>0</v>
      </c>
      <c r="W26" s="204"/>
      <c r="X26" s="204" t="s">
        <v>594</v>
      </c>
      <c r="Y26" s="204"/>
      <c r="Z26" s="204">
        <v>0</v>
      </c>
      <c r="AA26" s="204"/>
      <c r="AB26" s="204" t="s">
        <v>594</v>
      </c>
      <c r="AC26" s="204">
        <v>0</v>
      </c>
    </row>
    <row r="27" spans="1:32" s="205" customFormat="1" ht="31.5" x14ac:dyDescent="0.25">
      <c r="A27" s="206" t="s">
        <v>182</v>
      </c>
      <c r="B27" s="207" t="s">
        <v>430</v>
      </c>
      <c r="C27" s="204"/>
      <c r="D27" s="204"/>
      <c r="E27" s="204"/>
      <c r="F27" s="204"/>
      <c r="G27" s="204">
        <v>0</v>
      </c>
      <c r="H27" s="204" t="s">
        <v>594</v>
      </c>
      <c r="I27" s="204"/>
      <c r="J27" s="204">
        <v>0</v>
      </c>
      <c r="K27" s="204"/>
      <c r="L27" s="204" t="s">
        <v>594</v>
      </c>
      <c r="M27" s="204"/>
      <c r="N27" s="204">
        <v>0</v>
      </c>
      <c r="O27" s="204"/>
      <c r="P27" s="204" t="s">
        <v>594</v>
      </c>
      <c r="Q27" s="204"/>
      <c r="R27" s="204">
        <v>0</v>
      </c>
      <c r="S27" s="204"/>
      <c r="T27" s="204" t="s">
        <v>594</v>
      </c>
      <c r="U27" s="204"/>
      <c r="V27" s="204">
        <v>1.3477393195950904</v>
      </c>
      <c r="W27" s="204"/>
      <c r="X27" s="204" t="s">
        <v>594</v>
      </c>
      <c r="Y27" s="204"/>
      <c r="Z27" s="204">
        <v>0</v>
      </c>
      <c r="AA27" s="204"/>
      <c r="AB27" s="204" t="s">
        <v>594</v>
      </c>
      <c r="AC27" s="204">
        <v>1.3477393195950904</v>
      </c>
    </row>
    <row r="28" spans="1:32" s="205" customFormat="1" x14ac:dyDescent="0.25">
      <c r="A28" s="206" t="s">
        <v>181</v>
      </c>
      <c r="B28" s="207" t="s">
        <v>180</v>
      </c>
      <c r="C28" s="204"/>
      <c r="D28" s="204"/>
      <c r="E28" s="204"/>
      <c r="F28" s="204"/>
      <c r="G28" s="204">
        <v>0</v>
      </c>
      <c r="H28" s="204" t="s">
        <v>594</v>
      </c>
      <c r="I28" s="204"/>
      <c r="J28" s="204">
        <v>0</v>
      </c>
      <c r="K28" s="204"/>
      <c r="L28" s="204" t="s">
        <v>594</v>
      </c>
      <c r="M28" s="204"/>
      <c r="N28" s="204">
        <v>0</v>
      </c>
      <c r="O28" s="204"/>
      <c r="P28" s="204" t="s">
        <v>594</v>
      </c>
      <c r="Q28" s="204"/>
      <c r="R28" s="204">
        <v>0</v>
      </c>
      <c r="S28" s="204"/>
      <c r="T28" s="204" t="s">
        <v>594</v>
      </c>
      <c r="U28" s="204"/>
      <c r="V28" s="204">
        <v>0</v>
      </c>
      <c r="W28" s="204"/>
      <c r="X28" s="204" t="s">
        <v>594</v>
      </c>
      <c r="Y28" s="204"/>
      <c r="Z28" s="204">
        <v>0</v>
      </c>
      <c r="AA28" s="204"/>
      <c r="AB28" s="204" t="s">
        <v>594</v>
      </c>
      <c r="AC28" s="204">
        <v>0</v>
      </c>
    </row>
    <row r="29" spans="1:32" s="205" customFormat="1" x14ac:dyDescent="0.25">
      <c r="A29" s="206" t="s">
        <v>179</v>
      </c>
      <c r="B29" s="208" t="s">
        <v>178</v>
      </c>
      <c r="C29" s="204"/>
      <c r="D29" s="204"/>
      <c r="E29" s="204"/>
      <c r="F29" s="204"/>
      <c r="G29" s="204">
        <v>0</v>
      </c>
      <c r="H29" s="204" t="s">
        <v>594</v>
      </c>
      <c r="I29" s="204"/>
      <c r="J29" s="204">
        <v>0</v>
      </c>
      <c r="K29" s="204"/>
      <c r="L29" s="204" t="s">
        <v>594</v>
      </c>
      <c r="M29" s="204"/>
      <c r="N29" s="204">
        <v>0</v>
      </c>
      <c r="O29" s="204"/>
      <c r="P29" s="204" t="s">
        <v>594</v>
      </c>
      <c r="Q29" s="204"/>
      <c r="R29" s="204">
        <v>0</v>
      </c>
      <c r="S29" s="204"/>
      <c r="T29" s="204" t="s">
        <v>594</v>
      </c>
      <c r="U29" s="204"/>
      <c r="V29" s="204">
        <v>0.25898142190528239</v>
      </c>
      <c r="W29" s="204"/>
      <c r="X29" s="204" t="s">
        <v>594</v>
      </c>
      <c r="Y29" s="204"/>
      <c r="Z29" s="204">
        <v>0</v>
      </c>
      <c r="AA29" s="204"/>
      <c r="AB29" s="204" t="s">
        <v>594</v>
      </c>
      <c r="AC29" s="204">
        <v>0.25898142190528239</v>
      </c>
    </row>
    <row r="30" spans="1:32" s="205" customFormat="1" ht="47.25" x14ac:dyDescent="0.25">
      <c r="A30" s="202" t="s">
        <v>63</v>
      </c>
      <c r="B30" s="203" t="s">
        <v>177</v>
      </c>
      <c r="C30" s="204" t="s">
        <v>594</v>
      </c>
      <c r="D30" s="204">
        <v>1.3477393195950902</v>
      </c>
      <c r="E30" s="204">
        <v>1.3477393195950902</v>
      </c>
      <c r="F30" s="204">
        <v>1.3477393195950902</v>
      </c>
      <c r="G30" s="204">
        <v>0</v>
      </c>
      <c r="H30" s="204" t="s">
        <v>594</v>
      </c>
      <c r="I30" s="204"/>
      <c r="J30" s="204">
        <v>0</v>
      </c>
      <c r="K30" s="204"/>
      <c r="L30" s="204" t="s">
        <v>594</v>
      </c>
      <c r="M30" s="204"/>
      <c r="N30" s="204">
        <v>0</v>
      </c>
      <c r="O30" s="204"/>
      <c r="P30" s="204" t="s">
        <v>594</v>
      </c>
      <c r="Q30" s="204"/>
      <c r="R30" s="204">
        <v>0</v>
      </c>
      <c r="S30" s="204"/>
      <c r="T30" s="204" t="s">
        <v>594</v>
      </c>
      <c r="U30" s="204"/>
      <c r="V30" s="204">
        <v>1.3477393195950902</v>
      </c>
      <c r="W30" s="204"/>
      <c r="X30" s="204" t="s">
        <v>594</v>
      </c>
      <c r="Y30" s="204"/>
      <c r="Z30" s="204">
        <v>0</v>
      </c>
      <c r="AA30" s="204"/>
      <c r="AB30" s="204" t="s">
        <v>594</v>
      </c>
      <c r="AC30" s="204">
        <v>1.3477393195950902</v>
      </c>
    </row>
    <row r="31" spans="1:32" s="205" customFormat="1" x14ac:dyDescent="0.25">
      <c r="A31" s="202" t="s">
        <v>176</v>
      </c>
      <c r="B31" s="207" t="s">
        <v>175</v>
      </c>
      <c r="C31" s="204" t="s">
        <v>594</v>
      </c>
      <c r="D31" s="204">
        <v>1.2949071095264126</v>
      </c>
      <c r="E31" s="204"/>
      <c r="F31" s="204"/>
      <c r="G31" s="204"/>
      <c r="H31" s="204"/>
      <c r="I31" s="204"/>
      <c r="J31" s="204"/>
      <c r="K31" s="204"/>
      <c r="L31" s="204"/>
      <c r="M31" s="204"/>
      <c r="N31" s="204"/>
      <c r="O31" s="204"/>
      <c r="P31" s="204"/>
      <c r="Q31" s="204"/>
      <c r="R31" s="204"/>
      <c r="S31" s="204"/>
      <c r="T31" s="204"/>
      <c r="U31" s="204"/>
      <c r="V31" s="204"/>
      <c r="W31" s="204"/>
      <c r="X31" s="204"/>
      <c r="Y31" s="204"/>
      <c r="Z31" s="204"/>
      <c r="AA31" s="204"/>
      <c r="AB31" s="204">
        <v>0</v>
      </c>
      <c r="AC31" s="204">
        <v>0</v>
      </c>
    </row>
    <row r="32" spans="1:32" s="205" customFormat="1" ht="31.5" x14ac:dyDescent="0.25">
      <c r="A32" s="202" t="s">
        <v>174</v>
      </c>
      <c r="B32" s="207" t="s">
        <v>173</v>
      </c>
      <c r="C32" s="204" t="s">
        <v>594</v>
      </c>
      <c r="D32" s="204">
        <v>0</v>
      </c>
      <c r="E32" s="204"/>
      <c r="F32" s="204"/>
      <c r="G32" s="204"/>
      <c r="H32" s="204"/>
      <c r="I32" s="204"/>
      <c r="J32" s="204"/>
      <c r="K32" s="204"/>
      <c r="L32" s="204"/>
      <c r="M32" s="204"/>
      <c r="N32" s="204"/>
      <c r="O32" s="204"/>
      <c r="P32" s="204"/>
      <c r="Q32" s="204"/>
      <c r="R32" s="204"/>
      <c r="S32" s="204"/>
      <c r="T32" s="204"/>
      <c r="U32" s="204"/>
      <c r="V32" s="204"/>
      <c r="W32" s="204"/>
      <c r="X32" s="204"/>
      <c r="Y32" s="204"/>
      <c r="Z32" s="204"/>
      <c r="AA32" s="204"/>
      <c r="AB32" s="204">
        <v>0</v>
      </c>
      <c r="AC32" s="204">
        <v>0</v>
      </c>
    </row>
    <row r="33" spans="1:29" s="205" customFormat="1" x14ac:dyDescent="0.25">
      <c r="A33" s="202" t="s">
        <v>172</v>
      </c>
      <c r="B33" s="207" t="s">
        <v>171</v>
      </c>
      <c r="C33" s="204" t="s">
        <v>594</v>
      </c>
      <c r="D33" s="204">
        <v>0</v>
      </c>
      <c r="E33" s="204"/>
      <c r="F33" s="204"/>
      <c r="G33" s="204"/>
      <c r="H33" s="204"/>
      <c r="I33" s="204"/>
      <c r="J33" s="204"/>
      <c r="K33" s="204"/>
      <c r="L33" s="204"/>
      <c r="M33" s="204"/>
      <c r="N33" s="204"/>
      <c r="O33" s="204"/>
      <c r="P33" s="204"/>
      <c r="Q33" s="204"/>
      <c r="R33" s="204"/>
      <c r="S33" s="204"/>
      <c r="T33" s="204"/>
      <c r="U33" s="204"/>
      <c r="V33" s="204"/>
      <c r="W33" s="204"/>
      <c r="X33" s="204"/>
      <c r="Y33" s="204"/>
      <c r="Z33" s="204"/>
      <c r="AA33" s="204"/>
      <c r="AB33" s="204">
        <v>0</v>
      </c>
      <c r="AC33" s="204">
        <v>0</v>
      </c>
    </row>
    <row r="34" spans="1:29" s="205" customFormat="1" x14ac:dyDescent="0.25">
      <c r="A34" s="202" t="s">
        <v>170</v>
      </c>
      <c r="B34" s="207" t="s">
        <v>169</v>
      </c>
      <c r="C34" s="204" t="s">
        <v>594</v>
      </c>
      <c r="D34" s="204">
        <v>5.2832210068677568E-2</v>
      </c>
      <c r="E34" s="204"/>
      <c r="F34" s="204"/>
      <c r="G34" s="204"/>
      <c r="H34" s="204"/>
      <c r="I34" s="204"/>
      <c r="J34" s="204"/>
      <c r="K34" s="204"/>
      <c r="L34" s="204"/>
      <c r="M34" s="204"/>
      <c r="N34" s="204"/>
      <c r="O34" s="204"/>
      <c r="P34" s="204"/>
      <c r="Q34" s="204"/>
      <c r="R34" s="204"/>
      <c r="S34" s="204"/>
      <c r="T34" s="204"/>
      <c r="U34" s="204"/>
      <c r="V34" s="204"/>
      <c r="W34" s="204"/>
      <c r="X34" s="204"/>
      <c r="Y34" s="204"/>
      <c r="Z34" s="204"/>
      <c r="AA34" s="204"/>
      <c r="AB34" s="204">
        <v>0</v>
      </c>
      <c r="AC34" s="204">
        <v>0</v>
      </c>
    </row>
    <row r="35" spans="1:29" s="205" customFormat="1" ht="31.5" x14ac:dyDescent="0.25">
      <c r="A35" s="202" t="s">
        <v>62</v>
      </c>
      <c r="B35" s="203" t="s">
        <v>168</v>
      </c>
      <c r="C35" s="204"/>
      <c r="D35" s="204"/>
      <c r="E35" s="204"/>
      <c r="F35" s="204"/>
      <c r="G35" s="204"/>
      <c r="H35" s="204"/>
      <c r="I35" s="204"/>
      <c r="J35" s="204"/>
      <c r="K35" s="204"/>
      <c r="L35" s="204"/>
      <c r="M35" s="204"/>
      <c r="N35" s="204"/>
      <c r="O35" s="204"/>
      <c r="P35" s="204"/>
      <c r="Q35" s="204"/>
      <c r="R35" s="204"/>
      <c r="S35" s="204"/>
      <c r="T35" s="204"/>
      <c r="U35" s="204"/>
      <c r="V35" s="204"/>
      <c r="W35" s="204"/>
      <c r="X35" s="204"/>
      <c r="Y35" s="204"/>
      <c r="Z35" s="204"/>
      <c r="AA35" s="204"/>
      <c r="AB35" s="204"/>
      <c r="AC35" s="204"/>
    </row>
    <row r="36" spans="1:29" s="205" customFormat="1" ht="31.5" x14ac:dyDescent="0.25">
      <c r="A36" s="206" t="s">
        <v>167</v>
      </c>
      <c r="B36" s="209" t="s">
        <v>539</v>
      </c>
      <c r="C36" s="204"/>
      <c r="D36" s="204"/>
      <c r="E36" s="204"/>
      <c r="F36" s="204"/>
      <c r="G36" s="204">
        <v>0</v>
      </c>
      <c r="H36" s="204" t="s">
        <v>594</v>
      </c>
      <c r="I36" s="226" t="s">
        <v>594</v>
      </c>
      <c r="J36" s="204">
        <v>0</v>
      </c>
      <c r="K36" s="226" t="s">
        <v>615</v>
      </c>
      <c r="L36" s="204" t="s">
        <v>594</v>
      </c>
      <c r="M36" s="226" t="s">
        <v>594</v>
      </c>
      <c r="N36" s="204">
        <v>0</v>
      </c>
      <c r="O36" s="226" t="s">
        <v>615</v>
      </c>
      <c r="P36" s="204" t="s">
        <v>594</v>
      </c>
      <c r="Q36" s="226" t="s">
        <v>594</v>
      </c>
      <c r="R36" s="204">
        <v>0</v>
      </c>
      <c r="S36" s="226" t="s">
        <v>615</v>
      </c>
      <c r="T36" s="204" t="s">
        <v>594</v>
      </c>
      <c r="U36" s="226" t="s">
        <v>594</v>
      </c>
      <c r="V36" s="204">
        <v>0</v>
      </c>
      <c r="W36" s="226" t="s">
        <v>615</v>
      </c>
      <c r="X36" s="204" t="s">
        <v>594</v>
      </c>
      <c r="Y36" s="204" t="s">
        <v>594</v>
      </c>
      <c r="Z36" s="204">
        <v>0</v>
      </c>
      <c r="AA36" s="204" t="s">
        <v>615</v>
      </c>
      <c r="AB36" s="204">
        <v>0</v>
      </c>
      <c r="AC36" s="204">
        <v>0</v>
      </c>
    </row>
    <row r="37" spans="1:29" s="205" customFormat="1" x14ac:dyDescent="0.25">
      <c r="A37" s="206" t="s">
        <v>166</v>
      </c>
      <c r="B37" s="209" t="s">
        <v>156</v>
      </c>
      <c r="C37" s="204"/>
      <c r="D37" s="204"/>
      <c r="E37" s="204"/>
      <c r="F37" s="204"/>
      <c r="G37" s="204">
        <v>0</v>
      </c>
      <c r="H37" s="204" t="s">
        <v>594</v>
      </c>
      <c r="I37" s="226" t="s">
        <v>594</v>
      </c>
      <c r="J37" s="204">
        <v>0</v>
      </c>
      <c r="K37" s="226" t="s">
        <v>615</v>
      </c>
      <c r="L37" s="204" t="s">
        <v>594</v>
      </c>
      <c r="M37" s="226" t="s">
        <v>594</v>
      </c>
      <c r="N37" s="204">
        <v>0</v>
      </c>
      <c r="O37" s="226" t="s">
        <v>615</v>
      </c>
      <c r="P37" s="204" t="s">
        <v>594</v>
      </c>
      <c r="Q37" s="226" t="s">
        <v>594</v>
      </c>
      <c r="R37" s="204">
        <v>0</v>
      </c>
      <c r="S37" s="226" t="s">
        <v>615</v>
      </c>
      <c r="T37" s="204" t="s">
        <v>594</v>
      </c>
      <c r="U37" s="226" t="s">
        <v>594</v>
      </c>
      <c r="V37" s="204">
        <v>0</v>
      </c>
      <c r="W37" s="226" t="s">
        <v>615</v>
      </c>
      <c r="X37" s="204" t="s">
        <v>594</v>
      </c>
      <c r="Y37" s="204" t="s">
        <v>594</v>
      </c>
      <c r="Z37" s="204">
        <v>0</v>
      </c>
      <c r="AA37" s="204" t="s">
        <v>615</v>
      </c>
      <c r="AB37" s="204">
        <v>0</v>
      </c>
      <c r="AC37" s="204">
        <v>0</v>
      </c>
    </row>
    <row r="38" spans="1:29" s="205" customFormat="1" x14ac:dyDescent="0.25">
      <c r="A38" s="206" t="s">
        <v>165</v>
      </c>
      <c r="B38" s="207" t="s">
        <v>540</v>
      </c>
      <c r="C38" s="204"/>
      <c r="D38" s="204"/>
      <c r="E38" s="204"/>
      <c r="F38" s="204"/>
      <c r="G38" s="204">
        <v>0</v>
      </c>
      <c r="H38" s="204" t="s">
        <v>594</v>
      </c>
      <c r="I38" s="226" t="s">
        <v>594</v>
      </c>
      <c r="J38" s="204">
        <v>0</v>
      </c>
      <c r="K38" s="226" t="s">
        <v>615</v>
      </c>
      <c r="L38" s="204" t="s">
        <v>594</v>
      </c>
      <c r="M38" s="226" t="s">
        <v>594</v>
      </c>
      <c r="N38" s="204">
        <v>0</v>
      </c>
      <c r="O38" s="226" t="s">
        <v>615</v>
      </c>
      <c r="P38" s="204" t="s">
        <v>594</v>
      </c>
      <c r="Q38" s="226" t="s">
        <v>594</v>
      </c>
      <c r="R38" s="204">
        <v>0</v>
      </c>
      <c r="S38" s="226" t="s">
        <v>615</v>
      </c>
      <c r="T38" s="204" t="s">
        <v>594</v>
      </c>
      <c r="U38" s="226" t="s">
        <v>594</v>
      </c>
      <c r="V38" s="204">
        <v>0</v>
      </c>
      <c r="W38" s="226" t="s">
        <v>615</v>
      </c>
      <c r="X38" s="204" t="s">
        <v>594</v>
      </c>
      <c r="Y38" s="204" t="s">
        <v>594</v>
      </c>
      <c r="Z38" s="204">
        <v>0</v>
      </c>
      <c r="AA38" s="204" t="s">
        <v>615</v>
      </c>
      <c r="AB38" s="204">
        <v>0</v>
      </c>
      <c r="AC38" s="204">
        <v>0</v>
      </c>
    </row>
    <row r="39" spans="1:29" s="205" customFormat="1" x14ac:dyDescent="0.25">
      <c r="A39" s="206" t="s">
        <v>164</v>
      </c>
      <c r="B39" s="207" t="s">
        <v>541</v>
      </c>
      <c r="C39" s="204"/>
      <c r="D39" s="204"/>
      <c r="E39" s="204"/>
      <c r="F39" s="204"/>
      <c r="G39" s="204">
        <v>0</v>
      </c>
      <c r="H39" s="204" t="s">
        <v>594</v>
      </c>
      <c r="I39" s="226" t="s">
        <v>594</v>
      </c>
      <c r="J39" s="204">
        <v>0</v>
      </c>
      <c r="K39" s="226" t="s">
        <v>615</v>
      </c>
      <c r="L39" s="204" t="s">
        <v>594</v>
      </c>
      <c r="M39" s="226" t="s">
        <v>594</v>
      </c>
      <c r="N39" s="204">
        <v>0</v>
      </c>
      <c r="O39" s="226" t="s">
        <v>615</v>
      </c>
      <c r="P39" s="204" t="s">
        <v>594</v>
      </c>
      <c r="Q39" s="226" t="s">
        <v>594</v>
      </c>
      <c r="R39" s="204">
        <v>0</v>
      </c>
      <c r="S39" s="226" t="s">
        <v>615</v>
      </c>
      <c r="T39" s="204" t="s">
        <v>594</v>
      </c>
      <c r="U39" s="226" t="s">
        <v>594</v>
      </c>
      <c r="V39" s="204">
        <v>0</v>
      </c>
      <c r="W39" s="226" t="s">
        <v>615</v>
      </c>
      <c r="X39" s="204" t="s">
        <v>594</v>
      </c>
      <c r="Y39" s="204" t="s">
        <v>594</v>
      </c>
      <c r="Z39" s="204">
        <v>0</v>
      </c>
      <c r="AA39" s="204" t="s">
        <v>615</v>
      </c>
      <c r="AB39" s="204">
        <v>0</v>
      </c>
      <c r="AC39" s="204">
        <v>0</v>
      </c>
    </row>
    <row r="40" spans="1:29" s="205" customFormat="1" x14ac:dyDescent="0.25">
      <c r="A40" s="206" t="s">
        <v>163</v>
      </c>
      <c r="B40" s="207" t="s">
        <v>542</v>
      </c>
      <c r="C40" s="204"/>
      <c r="D40" s="204"/>
      <c r="E40" s="204"/>
      <c r="F40" s="204"/>
      <c r="G40" s="204">
        <v>0</v>
      </c>
      <c r="H40" s="204" t="s">
        <v>594</v>
      </c>
      <c r="I40" s="226" t="s">
        <v>594</v>
      </c>
      <c r="J40" s="204">
        <v>0</v>
      </c>
      <c r="K40" s="226" t="s">
        <v>615</v>
      </c>
      <c r="L40" s="204" t="s">
        <v>594</v>
      </c>
      <c r="M40" s="226" t="s">
        <v>594</v>
      </c>
      <c r="N40" s="204">
        <v>0</v>
      </c>
      <c r="O40" s="226" t="s">
        <v>615</v>
      </c>
      <c r="P40" s="204" t="s">
        <v>594</v>
      </c>
      <c r="Q40" s="226" t="s">
        <v>594</v>
      </c>
      <c r="R40" s="204">
        <v>0</v>
      </c>
      <c r="S40" s="226" t="s">
        <v>615</v>
      </c>
      <c r="T40" s="204" t="s">
        <v>594</v>
      </c>
      <c r="U40" s="226" t="s">
        <v>594</v>
      </c>
      <c r="V40" s="204">
        <v>0</v>
      </c>
      <c r="W40" s="226" t="s">
        <v>615</v>
      </c>
      <c r="X40" s="204" t="s">
        <v>594</v>
      </c>
      <c r="Y40" s="204" t="s">
        <v>594</v>
      </c>
      <c r="Z40" s="204">
        <v>0</v>
      </c>
      <c r="AA40" s="204" t="s">
        <v>615</v>
      </c>
      <c r="AB40" s="204">
        <v>0</v>
      </c>
      <c r="AC40" s="204">
        <v>0</v>
      </c>
    </row>
    <row r="41" spans="1:29" s="205" customFormat="1" x14ac:dyDescent="0.25">
      <c r="A41" s="206" t="s">
        <v>162</v>
      </c>
      <c r="B41" s="207" t="s">
        <v>543</v>
      </c>
      <c r="C41" s="204"/>
      <c r="D41" s="204"/>
      <c r="E41" s="204"/>
      <c r="F41" s="204"/>
      <c r="G41" s="204">
        <v>0</v>
      </c>
      <c r="H41" s="204" t="s">
        <v>594</v>
      </c>
      <c r="I41" s="226" t="s">
        <v>594</v>
      </c>
      <c r="J41" s="204">
        <v>0</v>
      </c>
      <c r="K41" s="226" t="s">
        <v>615</v>
      </c>
      <c r="L41" s="204" t="s">
        <v>594</v>
      </c>
      <c r="M41" s="226" t="s">
        <v>594</v>
      </c>
      <c r="N41" s="204">
        <v>0</v>
      </c>
      <c r="O41" s="226" t="s">
        <v>615</v>
      </c>
      <c r="P41" s="204" t="s">
        <v>594</v>
      </c>
      <c r="Q41" s="226" t="s">
        <v>594</v>
      </c>
      <c r="R41" s="204">
        <v>0</v>
      </c>
      <c r="S41" s="226" t="s">
        <v>615</v>
      </c>
      <c r="T41" s="204" t="s">
        <v>594</v>
      </c>
      <c r="U41" s="226" t="s">
        <v>594</v>
      </c>
      <c r="V41" s="204">
        <v>0</v>
      </c>
      <c r="W41" s="226" t="s">
        <v>615</v>
      </c>
      <c r="X41" s="204" t="s">
        <v>594</v>
      </c>
      <c r="Y41" s="204" t="s">
        <v>594</v>
      </c>
      <c r="Z41" s="204">
        <v>0</v>
      </c>
      <c r="AA41" s="204" t="s">
        <v>615</v>
      </c>
      <c r="AB41" s="204">
        <v>0</v>
      </c>
      <c r="AC41" s="204">
        <v>0</v>
      </c>
    </row>
    <row r="42" spans="1:29" s="205" customFormat="1" x14ac:dyDescent="0.25">
      <c r="A42" s="206" t="s">
        <v>161</v>
      </c>
      <c r="B42" s="207" t="s">
        <v>544</v>
      </c>
      <c r="C42" s="204"/>
      <c r="D42" s="204"/>
      <c r="E42" s="204"/>
      <c r="F42" s="204"/>
      <c r="G42" s="204">
        <v>0</v>
      </c>
      <c r="H42" s="204" t="s">
        <v>594</v>
      </c>
      <c r="I42" s="226" t="s">
        <v>594</v>
      </c>
      <c r="J42" s="204">
        <v>0</v>
      </c>
      <c r="K42" s="226" t="s">
        <v>615</v>
      </c>
      <c r="L42" s="204" t="s">
        <v>594</v>
      </c>
      <c r="M42" s="226" t="s">
        <v>594</v>
      </c>
      <c r="N42" s="204">
        <v>0</v>
      </c>
      <c r="O42" s="226" t="s">
        <v>615</v>
      </c>
      <c r="P42" s="204" t="s">
        <v>594</v>
      </c>
      <c r="Q42" s="226" t="s">
        <v>594</v>
      </c>
      <c r="R42" s="204">
        <v>0</v>
      </c>
      <c r="S42" s="226" t="s">
        <v>615</v>
      </c>
      <c r="T42" s="204" t="s">
        <v>594</v>
      </c>
      <c r="U42" s="226" t="s">
        <v>594</v>
      </c>
      <c r="V42" s="204">
        <v>0</v>
      </c>
      <c r="W42" s="226" t="s">
        <v>615</v>
      </c>
      <c r="X42" s="204" t="s">
        <v>594</v>
      </c>
      <c r="Y42" s="204" t="s">
        <v>594</v>
      </c>
      <c r="Z42" s="204">
        <v>0</v>
      </c>
      <c r="AA42" s="204" t="s">
        <v>615</v>
      </c>
      <c r="AB42" s="204">
        <v>0</v>
      </c>
      <c r="AC42" s="204">
        <v>0</v>
      </c>
    </row>
    <row r="43" spans="1:29" s="205" customFormat="1" x14ac:dyDescent="0.25">
      <c r="A43" s="206" t="s">
        <v>545</v>
      </c>
      <c r="B43" s="207" t="s">
        <v>546</v>
      </c>
      <c r="C43" s="204"/>
      <c r="D43" s="204"/>
      <c r="E43" s="204"/>
      <c r="F43" s="204"/>
      <c r="G43" s="204">
        <v>0</v>
      </c>
      <c r="H43" s="204" t="s">
        <v>594</v>
      </c>
      <c r="I43" s="226" t="s">
        <v>594</v>
      </c>
      <c r="J43" s="204">
        <v>0</v>
      </c>
      <c r="K43" s="226" t="s">
        <v>615</v>
      </c>
      <c r="L43" s="204" t="s">
        <v>594</v>
      </c>
      <c r="M43" s="226" t="s">
        <v>594</v>
      </c>
      <c r="N43" s="204">
        <v>0</v>
      </c>
      <c r="O43" s="226" t="s">
        <v>615</v>
      </c>
      <c r="P43" s="204" t="s">
        <v>594</v>
      </c>
      <c r="Q43" s="226" t="s">
        <v>594</v>
      </c>
      <c r="R43" s="204">
        <v>0</v>
      </c>
      <c r="S43" s="226" t="s">
        <v>615</v>
      </c>
      <c r="T43" s="204" t="s">
        <v>594</v>
      </c>
      <c r="U43" s="226" t="s">
        <v>594</v>
      </c>
      <c r="V43" s="204">
        <v>0</v>
      </c>
      <c r="W43" s="226" t="s">
        <v>615</v>
      </c>
      <c r="X43" s="204" t="s">
        <v>594</v>
      </c>
      <c r="Y43" s="204" t="s">
        <v>594</v>
      </c>
      <c r="Z43" s="204">
        <v>0</v>
      </c>
      <c r="AA43" s="204" t="s">
        <v>615</v>
      </c>
      <c r="AB43" s="204">
        <v>0</v>
      </c>
      <c r="AC43" s="204">
        <v>0</v>
      </c>
    </row>
    <row r="44" spans="1:29" s="205" customFormat="1" x14ac:dyDescent="0.25">
      <c r="A44" s="206" t="s">
        <v>547</v>
      </c>
      <c r="B44" s="207" t="s">
        <v>548</v>
      </c>
      <c r="C44" s="204"/>
      <c r="D44" s="204"/>
      <c r="E44" s="204"/>
      <c r="F44" s="204"/>
      <c r="G44" s="204">
        <v>0</v>
      </c>
      <c r="H44" s="204" t="s">
        <v>594</v>
      </c>
      <c r="I44" s="226" t="s">
        <v>594</v>
      </c>
      <c r="J44" s="204">
        <v>0</v>
      </c>
      <c r="K44" s="226" t="s">
        <v>615</v>
      </c>
      <c r="L44" s="204" t="s">
        <v>594</v>
      </c>
      <c r="M44" s="226" t="s">
        <v>594</v>
      </c>
      <c r="N44" s="204">
        <v>0</v>
      </c>
      <c r="O44" s="226" t="s">
        <v>615</v>
      </c>
      <c r="P44" s="204" t="s">
        <v>594</v>
      </c>
      <c r="Q44" s="226" t="s">
        <v>594</v>
      </c>
      <c r="R44" s="204">
        <v>0</v>
      </c>
      <c r="S44" s="226" t="s">
        <v>615</v>
      </c>
      <c r="T44" s="204" t="s">
        <v>594</v>
      </c>
      <c r="U44" s="226" t="s">
        <v>594</v>
      </c>
      <c r="V44" s="204">
        <v>0</v>
      </c>
      <c r="W44" s="226" t="s">
        <v>615</v>
      </c>
      <c r="X44" s="204" t="s">
        <v>594</v>
      </c>
      <c r="Y44" s="204" t="s">
        <v>594</v>
      </c>
      <c r="Z44" s="204">
        <v>0</v>
      </c>
      <c r="AA44" s="204" t="s">
        <v>615</v>
      </c>
      <c r="AB44" s="204">
        <v>0</v>
      </c>
      <c r="AC44" s="204">
        <v>0</v>
      </c>
    </row>
    <row r="45" spans="1:29" s="205" customFormat="1" x14ac:dyDescent="0.25">
      <c r="A45" s="206" t="s">
        <v>549</v>
      </c>
      <c r="B45" s="207" t="s">
        <v>550</v>
      </c>
      <c r="C45" s="204"/>
      <c r="D45" s="204"/>
      <c r="E45" s="204"/>
      <c r="F45" s="204"/>
      <c r="G45" s="204">
        <v>0</v>
      </c>
      <c r="H45" s="204" t="s">
        <v>594</v>
      </c>
      <c r="I45" s="226" t="s">
        <v>594</v>
      </c>
      <c r="J45" s="204">
        <v>0</v>
      </c>
      <c r="K45" s="226" t="s">
        <v>615</v>
      </c>
      <c r="L45" s="204" t="s">
        <v>594</v>
      </c>
      <c r="M45" s="226" t="s">
        <v>594</v>
      </c>
      <c r="N45" s="204">
        <v>0</v>
      </c>
      <c r="O45" s="226" t="s">
        <v>615</v>
      </c>
      <c r="P45" s="204" t="s">
        <v>594</v>
      </c>
      <c r="Q45" s="226" t="s">
        <v>594</v>
      </c>
      <c r="R45" s="204">
        <v>0</v>
      </c>
      <c r="S45" s="226" t="s">
        <v>615</v>
      </c>
      <c r="T45" s="204" t="s">
        <v>594</v>
      </c>
      <c r="U45" s="226" t="s">
        <v>594</v>
      </c>
      <c r="V45" s="204">
        <v>0</v>
      </c>
      <c r="W45" s="226" t="s">
        <v>615</v>
      </c>
      <c r="X45" s="204" t="s">
        <v>594</v>
      </c>
      <c r="Y45" s="204" t="s">
        <v>594</v>
      </c>
      <c r="Z45" s="204">
        <v>0</v>
      </c>
      <c r="AA45" s="204" t="s">
        <v>615</v>
      </c>
      <c r="AB45" s="204">
        <v>0</v>
      </c>
      <c r="AC45" s="204">
        <v>0</v>
      </c>
    </row>
    <row r="46" spans="1:29" s="205" customFormat="1" x14ac:dyDescent="0.25">
      <c r="A46" s="206" t="s">
        <v>551</v>
      </c>
      <c r="B46" s="207" t="s">
        <v>552</v>
      </c>
      <c r="C46" s="204"/>
      <c r="D46" s="204"/>
      <c r="E46" s="204"/>
      <c r="F46" s="204"/>
      <c r="G46" s="204">
        <v>0</v>
      </c>
      <c r="H46" s="204" t="s">
        <v>594</v>
      </c>
      <c r="I46" s="226" t="s">
        <v>594</v>
      </c>
      <c r="J46" s="204">
        <v>0</v>
      </c>
      <c r="K46" s="226" t="s">
        <v>615</v>
      </c>
      <c r="L46" s="204" t="s">
        <v>594</v>
      </c>
      <c r="M46" s="226" t="s">
        <v>594</v>
      </c>
      <c r="N46" s="204">
        <v>0</v>
      </c>
      <c r="O46" s="226" t="s">
        <v>615</v>
      </c>
      <c r="P46" s="204" t="s">
        <v>594</v>
      </c>
      <c r="Q46" s="226" t="s">
        <v>594</v>
      </c>
      <c r="R46" s="204">
        <v>0</v>
      </c>
      <c r="S46" s="226" t="s">
        <v>615</v>
      </c>
      <c r="T46" s="204" t="s">
        <v>594</v>
      </c>
      <c r="U46" s="226" t="s">
        <v>594</v>
      </c>
      <c r="V46" s="204">
        <v>0</v>
      </c>
      <c r="W46" s="226" t="s">
        <v>615</v>
      </c>
      <c r="X46" s="204" t="s">
        <v>594</v>
      </c>
      <c r="Y46" s="204" t="s">
        <v>594</v>
      </c>
      <c r="Z46" s="204">
        <v>0</v>
      </c>
      <c r="AA46" s="204" t="s">
        <v>615</v>
      </c>
      <c r="AB46" s="204">
        <v>0</v>
      </c>
      <c r="AC46" s="204">
        <v>0</v>
      </c>
    </row>
    <row r="47" spans="1:29" s="205" customFormat="1" x14ac:dyDescent="0.25">
      <c r="A47" s="202" t="s">
        <v>61</v>
      </c>
      <c r="B47" s="203" t="s">
        <v>160</v>
      </c>
      <c r="C47" s="204"/>
      <c r="D47" s="204"/>
      <c r="E47" s="204"/>
      <c r="F47" s="204"/>
      <c r="G47" s="204"/>
      <c r="H47" s="204"/>
      <c r="I47" s="204"/>
      <c r="J47" s="204"/>
      <c r="K47" s="204"/>
      <c r="L47" s="204"/>
      <c r="M47" s="204"/>
      <c r="N47" s="204"/>
      <c r="O47" s="226"/>
      <c r="P47" s="204"/>
      <c r="Q47" s="204"/>
      <c r="R47" s="204"/>
      <c r="S47" s="204"/>
      <c r="T47" s="204"/>
      <c r="U47" s="204"/>
      <c r="V47" s="204"/>
      <c r="W47" s="204"/>
      <c r="X47" s="204"/>
      <c r="Y47" s="204"/>
      <c r="Z47" s="204"/>
      <c r="AA47" s="204"/>
      <c r="AB47" s="204"/>
      <c r="AC47" s="204"/>
    </row>
    <row r="48" spans="1:29" s="205" customFormat="1" ht="31.5" x14ac:dyDescent="0.25">
      <c r="A48" s="206" t="s">
        <v>159</v>
      </c>
      <c r="B48" s="209" t="s">
        <v>539</v>
      </c>
      <c r="C48" s="204" t="s">
        <v>594</v>
      </c>
      <c r="D48" s="204">
        <v>0</v>
      </c>
      <c r="E48" s="204"/>
      <c r="F48" s="204"/>
      <c r="G48" s="204">
        <v>0</v>
      </c>
      <c r="H48" s="204" t="s">
        <v>594</v>
      </c>
      <c r="I48" s="204"/>
      <c r="J48" s="204">
        <v>0</v>
      </c>
      <c r="K48" s="204"/>
      <c r="L48" s="204" t="s">
        <v>594</v>
      </c>
      <c r="M48" s="204"/>
      <c r="N48" s="204">
        <v>0</v>
      </c>
      <c r="O48" s="204"/>
      <c r="P48" s="204" t="s">
        <v>594</v>
      </c>
      <c r="Q48" s="204"/>
      <c r="R48" s="204">
        <v>0</v>
      </c>
      <c r="S48" s="204"/>
      <c r="T48" s="204" t="s">
        <v>594</v>
      </c>
      <c r="U48" s="204"/>
      <c r="V48" s="204">
        <v>0</v>
      </c>
      <c r="W48" s="204"/>
      <c r="X48" s="204" t="s">
        <v>594</v>
      </c>
      <c r="Y48" s="204"/>
      <c r="Z48" s="204">
        <v>0</v>
      </c>
      <c r="AA48" s="204"/>
      <c r="AB48" s="204">
        <v>0</v>
      </c>
      <c r="AC48" s="204">
        <v>0</v>
      </c>
    </row>
    <row r="49" spans="1:29" s="205" customFormat="1" x14ac:dyDescent="0.25">
      <c r="A49" s="206" t="s">
        <v>158</v>
      </c>
      <c r="B49" s="209" t="s">
        <v>156</v>
      </c>
      <c r="C49" s="204" t="s">
        <v>594</v>
      </c>
      <c r="D49" s="204">
        <v>0</v>
      </c>
      <c r="E49" s="204"/>
      <c r="F49" s="204"/>
      <c r="G49" s="204">
        <v>0</v>
      </c>
      <c r="H49" s="204" t="s">
        <v>594</v>
      </c>
      <c r="I49" s="204"/>
      <c r="J49" s="204">
        <v>0</v>
      </c>
      <c r="K49" s="204"/>
      <c r="L49" s="204" t="s">
        <v>594</v>
      </c>
      <c r="M49" s="204"/>
      <c r="N49" s="204">
        <v>0</v>
      </c>
      <c r="O49" s="204"/>
      <c r="P49" s="204" t="s">
        <v>594</v>
      </c>
      <c r="Q49" s="204"/>
      <c r="R49" s="204">
        <v>0</v>
      </c>
      <c r="S49" s="204"/>
      <c r="T49" s="204" t="s">
        <v>594</v>
      </c>
      <c r="U49" s="204"/>
      <c r="V49" s="204">
        <v>0</v>
      </c>
      <c r="W49" s="204"/>
      <c r="X49" s="204" t="s">
        <v>594</v>
      </c>
      <c r="Y49" s="204"/>
      <c r="Z49" s="204">
        <v>0</v>
      </c>
      <c r="AA49" s="204"/>
      <c r="AB49" s="204">
        <v>0</v>
      </c>
      <c r="AC49" s="204">
        <v>0</v>
      </c>
    </row>
    <row r="50" spans="1:29" s="205" customFormat="1" ht="31.5" x14ac:dyDescent="0.25">
      <c r="A50" s="206" t="s">
        <v>157</v>
      </c>
      <c r="B50" s="207" t="s">
        <v>154</v>
      </c>
      <c r="C50" s="204" t="s">
        <v>594</v>
      </c>
      <c r="D50" s="204">
        <v>0</v>
      </c>
      <c r="E50" s="204"/>
      <c r="F50" s="204"/>
      <c r="G50" s="204">
        <v>0</v>
      </c>
      <c r="H50" s="204" t="s">
        <v>594</v>
      </c>
      <c r="I50" s="204"/>
      <c r="J50" s="204">
        <v>0</v>
      </c>
      <c r="K50" s="204"/>
      <c r="L50" s="204" t="s">
        <v>594</v>
      </c>
      <c r="M50" s="204"/>
      <c r="N50" s="204">
        <v>0</v>
      </c>
      <c r="O50" s="204"/>
      <c r="P50" s="204" t="s">
        <v>594</v>
      </c>
      <c r="Q50" s="204"/>
      <c r="R50" s="204">
        <v>0</v>
      </c>
      <c r="S50" s="204"/>
      <c r="T50" s="204" t="s">
        <v>594</v>
      </c>
      <c r="U50" s="204"/>
      <c r="V50" s="204">
        <v>0</v>
      </c>
      <c r="W50" s="204"/>
      <c r="X50" s="204" t="s">
        <v>594</v>
      </c>
      <c r="Y50" s="204"/>
      <c r="Z50" s="204">
        <v>0</v>
      </c>
      <c r="AA50" s="204"/>
      <c r="AB50" s="204">
        <v>0</v>
      </c>
      <c r="AC50" s="204">
        <v>0</v>
      </c>
    </row>
    <row r="51" spans="1:29" s="205" customFormat="1" ht="31.5" x14ac:dyDescent="0.25">
      <c r="A51" s="206" t="s">
        <v>155</v>
      </c>
      <c r="B51" s="207" t="s">
        <v>152</v>
      </c>
      <c r="C51" s="204" t="s">
        <v>594</v>
      </c>
      <c r="D51" s="204">
        <v>0</v>
      </c>
      <c r="E51" s="204"/>
      <c r="F51" s="204"/>
      <c r="G51" s="204">
        <v>0</v>
      </c>
      <c r="H51" s="204" t="s">
        <v>594</v>
      </c>
      <c r="I51" s="204"/>
      <c r="J51" s="204">
        <v>0</v>
      </c>
      <c r="K51" s="204"/>
      <c r="L51" s="204" t="s">
        <v>594</v>
      </c>
      <c r="M51" s="204"/>
      <c r="N51" s="204">
        <v>0</v>
      </c>
      <c r="O51" s="204"/>
      <c r="P51" s="204" t="s">
        <v>594</v>
      </c>
      <c r="Q51" s="204"/>
      <c r="R51" s="204">
        <v>0</v>
      </c>
      <c r="S51" s="204"/>
      <c r="T51" s="204" t="s">
        <v>594</v>
      </c>
      <c r="U51" s="204"/>
      <c r="V51" s="204">
        <v>0</v>
      </c>
      <c r="W51" s="204"/>
      <c r="X51" s="204" t="s">
        <v>594</v>
      </c>
      <c r="Y51" s="204"/>
      <c r="Z51" s="204">
        <v>0</v>
      </c>
      <c r="AA51" s="204"/>
      <c r="AB51" s="204">
        <v>0</v>
      </c>
      <c r="AC51" s="204">
        <v>0</v>
      </c>
    </row>
    <row r="52" spans="1:29" s="205" customFormat="1" x14ac:dyDescent="0.25">
      <c r="A52" s="206" t="s">
        <v>153</v>
      </c>
      <c r="B52" s="207" t="s">
        <v>150</v>
      </c>
      <c r="C52" s="204" t="s">
        <v>594</v>
      </c>
      <c r="D52" s="204">
        <v>0</v>
      </c>
      <c r="E52" s="204"/>
      <c r="F52" s="204"/>
      <c r="G52" s="204">
        <v>0</v>
      </c>
      <c r="H52" s="204" t="s">
        <v>594</v>
      </c>
      <c r="I52" s="204"/>
      <c r="J52" s="204">
        <v>0</v>
      </c>
      <c r="K52" s="204"/>
      <c r="L52" s="204" t="s">
        <v>594</v>
      </c>
      <c r="M52" s="204"/>
      <c r="N52" s="204">
        <v>0</v>
      </c>
      <c r="O52" s="204"/>
      <c r="P52" s="204" t="s">
        <v>594</v>
      </c>
      <c r="Q52" s="204"/>
      <c r="R52" s="204">
        <v>0</v>
      </c>
      <c r="S52" s="204"/>
      <c r="T52" s="204" t="s">
        <v>594</v>
      </c>
      <c r="U52" s="204"/>
      <c r="V52" s="204">
        <v>0</v>
      </c>
      <c r="W52" s="204"/>
      <c r="X52" s="204" t="s">
        <v>594</v>
      </c>
      <c r="Y52" s="204"/>
      <c r="Z52" s="204">
        <v>0</v>
      </c>
      <c r="AA52" s="204"/>
      <c r="AB52" s="204">
        <v>0</v>
      </c>
      <c r="AC52" s="204">
        <v>0</v>
      </c>
    </row>
    <row r="53" spans="1:29" s="205" customFormat="1" x14ac:dyDescent="0.25">
      <c r="A53" s="206" t="s">
        <v>151</v>
      </c>
      <c r="B53" s="207" t="s">
        <v>541</v>
      </c>
      <c r="C53" s="204" t="s">
        <v>594</v>
      </c>
      <c r="D53" s="204">
        <v>0</v>
      </c>
      <c r="E53" s="204"/>
      <c r="F53" s="204"/>
      <c r="G53" s="204">
        <v>0</v>
      </c>
      <c r="H53" s="227" t="s">
        <v>594</v>
      </c>
      <c r="I53" s="204"/>
      <c r="J53" s="204">
        <v>0</v>
      </c>
      <c r="K53" s="204"/>
      <c r="L53" s="204" t="s">
        <v>594</v>
      </c>
      <c r="M53" s="204"/>
      <c r="N53" s="204">
        <v>0</v>
      </c>
      <c r="O53" s="204"/>
      <c r="P53" s="204" t="s">
        <v>594</v>
      </c>
      <c r="Q53" s="204"/>
      <c r="R53" s="204">
        <v>0</v>
      </c>
      <c r="S53" s="204"/>
      <c r="T53" s="204" t="s">
        <v>594</v>
      </c>
      <c r="U53" s="204"/>
      <c r="V53" s="204">
        <v>0</v>
      </c>
      <c r="W53" s="204"/>
      <c r="X53" s="204" t="s">
        <v>594</v>
      </c>
      <c r="Y53" s="204"/>
      <c r="Z53" s="204">
        <v>0</v>
      </c>
      <c r="AA53" s="204"/>
      <c r="AB53" s="204">
        <v>0</v>
      </c>
      <c r="AC53" s="204">
        <v>0</v>
      </c>
    </row>
    <row r="54" spans="1:29" s="205" customFormat="1" x14ac:dyDescent="0.25">
      <c r="A54" s="206" t="s">
        <v>149</v>
      </c>
      <c r="B54" s="207" t="s">
        <v>542</v>
      </c>
      <c r="C54" s="204" t="s">
        <v>594</v>
      </c>
      <c r="D54" s="204">
        <v>0</v>
      </c>
      <c r="E54" s="204"/>
      <c r="F54" s="204"/>
      <c r="G54" s="204">
        <v>0</v>
      </c>
      <c r="H54" s="204" t="s">
        <v>594</v>
      </c>
      <c r="I54" s="204"/>
      <c r="J54" s="204">
        <v>0</v>
      </c>
      <c r="K54" s="204"/>
      <c r="L54" s="204" t="s">
        <v>594</v>
      </c>
      <c r="M54" s="204"/>
      <c r="N54" s="204">
        <v>0</v>
      </c>
      <c r="O54" s="204"/>
      <c r="P54" s="204" t="s">
        <v>594</v>
      </c>
      <c r="Q54" s="204"/>
      <c r="R54" s="204">
        <v>0</v>
      </c>
      <c r="S54" s="204"/>
      <c r="T54" s="204" t="s">
        <v>594</v>
      </c>
      <c r="U54" s="204"/>
      <c r="V54" s="204">
        <v>0</v>
      </c>
      <c r="W54" s="204"/>
      <c r="X54" s="204" t="s">
        <v>594</v>
      </c>
      <c r="Y54" s="204"/>
      <c r="Z54" s="204">
        <v>0</v>
      </c>
      <c r="AA54" s="204"/>
      <c r="AB54" s="204">
        <v>0</v>
      </c>
      <c r="AC54" s="204">
        <v>0</v>
      </c>
    </row>
    <row r="55" spans="1:29" s="205" customFormat="1" x14ac:dyDescent="0.25">
      <c r="A55" s="206" t="s">
        <v>553</v>
      </c>
      <c r="B55" s="207" t="s">
        <v>543</v>
      </c>
      <c r="C55" s="204" t="s">
        <v>594</v>
      </c>
      <c r="D55" s="204">
        <v>0</v>
      </c>
      <c r="E55" s="204"/>
      <c r="F55" s="204"/>
      <c r="G55" s="204">
        <v>0</v>
      </c>
      <c r="H55" s="204" t="s">
        <v>594</v>
      </c>
      <c r="I55" s="204"/>
      <c r="J55" s="204">
        <v>0</v>
      </c>
      <c r="K55" s="204"/>
      <c r="L55" s="204" t="s">
        <v>594</v>
      </c>
      <c r="M55" s="204"/>
      <c r="N55" s="204">
        <v>0</v>
      </c>
      <c r="O55" s="204"/>
      <c r="P55" s="204" t="s">
        <v>594</v>
      </c>
      <c r="Q55" s="204"/>
      <c r="R55" s="204">
        <v>0</v>
      </c>
      <c r="S55" s="204"/>
      <c r="T55" s="204" t="s">
        <v>594</v>
      </c>
      <c r="U55" s="204"/>
      <c r="V55" s="204">
        <v>0</v>
      </c>
      <c r="W55" s="204"/>
      <c r="X55" s="204" t="s">
        <v>594</v>
      </c>
      <c r="Y55" s="204"/>
      <c r="Z55" s="204">
        <v>0</v>
      </c>
      <c r="AA55" s="204"/>
      <c r="AB55" s="204">
        <v>0</v>
      </c>
      <c r="AC55" s="204">
        <v>0</v>
      </c>
    </row>
    <row r="56" spans="1:29" s="205" customFormat="1" x14ac:dyDescent="0.25">
      <c r="A56" s="206" t="s">
        <v>554</v>
      </c>
      <c r="B56" s="207" t="s">
        <v>544</v>
      </c>
      <c r="C56" s="204" t="s">
        <v>594</v>
      </c>
      <c r="D56" s="204">
        <v>0</v>
      </c>
      <c r="E56" s="204"/>
      <c r="F56" s="204"/>
      <c r="G56" s="204">
        <v>0</v>
      </c>
      <c r="H56" s="204" t="s">
        <v>594</v>
      </c>
      <c r="I56" s="204"/>
      <c r="J56" s="204">
        <v>0</v>
      </c>
      <c r="K56" s="204"/>
      <c r="L56" s="204" t="s">
        <v>594</v>
      </c>
      <c r="M56" s="204"/>
      <c r="N56" s="204">
        <v>0</v>
      </c>
      <c r="O56" s="204"/>
      <c r="P56" s="204" t="s">
        <v>594</v>
      </c>
      <c r="Q56" s="204"/>
      <c r="R56" s="204">
        <v>0</v>
      </c>
      <c r="S56" s="204"/>
      <c r="T56" s="204" t="s">
        <v>594</v>
      </c>
      <c r="U56" s="204"/>
      <c r="V56" s="204">
        <v>0</v>
      </c>
      <c r="W56" s="204"/>
      <c r="X56" s="204" t="s">
        <v>594</v>
      </c>
      <c r="Y56" s="204"/>
      <c r="Z56" s="204">
        <v>0</v>
      </c>
      <c r="AA56" s="204"/>
      <c r="AB56" s="204">
        <v>0</v>
      </c>
      <c r="AC56" s="204">
        <v>0</v>
      </c>
    </row>
    <row r="57" spans="1:29" s="205" customFormat="1" x14ac:dyDescent="0.25">
      <c r="A57" s="206" t="s">
        <v>555</v>
      </c>
      <c r="B57" s="207" t="s">
        <v>546</v>
      </c>
      <c r="C57" s="204" t="s">
        <v>594</v>
      </c>
      <c r="D57" s="204">
        <v>0</v>
      </c>
      <c r="E57" s="204"/>
      <c r="F57" s="204"/>
      <c r="G57" s="204">
        <v>0</v>
      </c>
      <c r="H57" s="204" t="s">
        <v>594</v>
      </c>
      <c r="I57" s="204"/>
      <c r="J57" s="204">
        <v>0</v>
      </c>
      <c r="K57" s="204"/>
      <c r="L57" s="204" t="s">
        <v>594</v>
      </c>
      <c r="M57" s="204"/>
      <c r="N57" s="204">
        <v>0</v>
      </c>
      <c r="O57" s="204"/>
      <c r="P57" s="204" t="s">
        <v>594</v>
      </c>
      <c r="Q57" s="204"/>
      <c r="R57" s="204">
        <v>0</v>
      </c>
      <c r="S57" s="204"/>
      <c r="T57" s="204" t="s">
        <v>594</v>
      </c>
      <c r="U57" s="204"/>
      <c r="V57" s="204">
        <v>0</v>
      </c>
      <c r="W57" s="204"/>
      <c r="X57" s="204" t="s">
        <v>594</v>
      </c>
      <c r="Y57" s="204"/>
      <c r="Z57" s="204">
        <v>0</v>
      </c>
      <c r="AA57" s="204"/>
      <c r="AB57" s="204">
        <v>0</v>
      </c>
      <c r="AC57" s="204">
        <v>0</v>
      </c>
    </row>
    <row r="58" spans="1:29" s="205" customFormat="1" x14ac:dyDescent="0.25">
      <c r="A58" s="206" t="s">
        <v>556</v>
      </c>
      <c r="B58" s="207" t="s">
        <v>548</v>
      </c>
      <c r="C58" s="204" t="s">
        <v>594</v>
      </c>
      <c r="D58" s="204">
        <v>0</v>
      </c>
      <c r="E58" s="204"/>
      <c r="F58" s="204"/>
      <c r="G58" s="204">
        <v>0</v>
      </c>
      <c r="H58" s="204" t="s">
        <v>594</v>
      </c>
      <c r="I58" s="204"/>
      <c r="J58" s="204">
        <v>0</v>
      </c>
      <c r="K58" s="204"/>
      <c r="L58" s="204" t="s">
        <v>594</v>
      </c>
      <c r="M58" s="204"/>
      <c r="N58" s="204">
        <v>0</v>
      </c>
      <c r="O58" s="204"/>
      <c r="P58" s="204" t="s">
        <v>594</v>
      </c>
      <c r="Q58" s="204"/>
      <c r="R58" s="204">
        <v>0</v>
      </c>
      <c r="S58" s="204"/>
      <c r="T58" s="204" t="s">
        <v>594</v>
      </c>
      <c r="U58" s="204"/>
      <c r="V58" s="204">
        <v>0</v>
      </c>
      <c r="W58" s="204"/>
      <c r="X58" s="204" t="s">
        <v>594</v>
      </c>
      <c r="Y58" s="204"/>
      <c r="Z58" s="204">
        <v>0</v>
      </c>
      <c r="AA58" s="204"/>
      <c r="AB58" s="204">
        <v>0</v>
      </c>
      <c r="AC58" s="204">
        <v>0</v>
      </c>
    </row>
    <row r="59" spans="1:29" s="205" customFormat="1" x14ac:dyDescent="0.25">
      <c r="A59" s="206" t="s">
        <v>557</v>
      </c>
      <c r="B59" s="207" t="s">
        <v>550</v>
      </c>
      <c r="C59" s="204" t="s">
        <v>594</v>
      </c>
      <c r="D59" s="204">
        <v>0</v>
      </c>
      <c r="E59" s="204"/>
      <c r="F59" s="204"/>
      <c r="G59" s="204">
        <v>0</v>
      </c>
      <c r="H59" s="204" t="s">
        <v>594</v>
      </c>
      <c r="I59" s="204"/>
      <c r="J59" s="204">
        <v>0</v>
      </c>
      <c r="K59" s="204"/>
      <c r="L59" s="204" t="s">
        <v>594</v>
      </c>
      <c r="M59" s="204"/>
      <c r="N59" s="204">
        <v>0</v>
      </c>
      <c r="O59" s="204"/>
      <c r="P59" s="204" t="s">
        <v>594</v>
      </c>
      <c r="Q59" s="204"/>
      <c r="R59" s="204">
        <v>0</v>
      </c>
      <c r="S59" s="204"/>
      <c r="T59" s="204" t="s">
        <v>594</v>
      </c>
      <c r="U59" s="204"/>
      <c r="V59" s="204">
        <v>0</v>
      </c>
      <c r="W59" s="204"/>
      <c r="X59" s="204" t="s">
        <v>594</v>
      </c>
      <c r="Y59" s="204"/>
      <c r="Z59" s="204">
        <v>0</v>
      </c>
      <c r="AA59" s="204"/>
      <c r="AB59" s="204">
        <v>0</v>
      </c>
      <c r="AC59" s="204">
        <v>0</v>
      </c>
    </row>
    <row r="60" spans="1:29" s="205" customFormat="1" x14ac:dyDescent="0.25">
      <c r="A60" s="206" t="s">
        <v>558</v>
      </c>
      <c r="B60" s="207" t="s">
        <v>552</v>
      </c>
      <c r="C60" s="204" t="s">
        <v>594</v>
      </c>
      <c r="D60" s="204">
        <v>0</v>
      </c>
      <c r="E60" s="204"/>
      <c r="F60" s="204"/>
      <c r="G60" s="204">
        <v>0</v>
      </c>
      <c r="H60" s="204" t="s">
        <v>594</v>
      </c>
      <c r="I60" s="204"/>
      <c r="J60" s="204">
        <v>0</v>
      </c>
      <c r="K60" s="204"/>
      <c r="L60" s="204" t="s">
        <v>594</v>
      </c>
      <c r="M60" s="204"/>
      <c r="N60" s="204">
        <v>0</v>
      </c>
      <c r="O60" s="204"/>
      <c r="P60" s="204" t="s">
        <v>594</v>
      </c>
      <c r="Q60" s="204"/>
      <c r="R60" s="204">
        <v>0</v>
      </c>
      <c r="S60" s="204"/>
      <c r="T60" s="204" t="s">
        <v>594</v>
      </c>
      <c r="U60" s="204"/>
      <c r="V60" s="204">
        <v>0</v>
      </c>
      <c r="W60" s="204"/>
      <c r="X60" s="204" t="s">
        <v>594</v>
      </c>
      <c r="Y60" s="204"/>
      <c r="Z60" s="204">
        <v>0</v>
      </c>
      <c r="AA60" s="204"/>
      <c r="AB60" s="204">
        <v>0</v>
      </c>
      <c r="AC60" s="204">
        <v>0</v>
      </c>
    </row>
    <row r="61" spans="1:29" s="205" customFormat="1" ht="35.25" customHeight="1" x14ac:dyDescent="0.25">
      <c r="A61" s="202" t="s">
        <v>59</v>
      </c>
      <c r="B61" s="203" t="s">
        <v>148</v>
      </c>
      <c r="C61" s="204"/>
      <c r="D61" s="204"/>
      <c r="E61" s="204"/>
      <c r="F61" s="204"/>
      <c r="G61" s="204"/>
      <c r="H61" s="204"/>
      <c r="I61" s="204"/>
      <c r="J61" s="204"/>
      <c r="K61" s="204"/>
      <c r="L61" s="204"/>
      <c r="M61" s="204"/>
      <c r="N61" s="204"/>
      <c r="O61" s="204"/>
      <c r="P61" s="204"/>
      <c r="Q61" s="204"/>
      <c r="R61" s="204"/>
      <c r="S61" s="204"/>
      <c r="T61" s="204"/>
      <c r="U61" s="204"/>
      <c r="V61" s="204"/>
      <c r="W61" s="204"/>
      <c r="X61" s="204"/>
      <c r="Y61" s="204"/>
      <c r="Z61" s="204"/>
      <c r="AA61" s="204"/>
      <c r="AB61" s="204"/>
      <c r="AC61" s="204"/>
    </row>
    <row r="62" spans="1:29" s="205" customFormat="1" x14ac:dyDescent="0.25">
      <c r="A62" s="206" t="s">
        <v>147</v>
      </c>
      <c r="B62" s="207" t="s">
        <v>146</v>
      </c>
      <c r="C62" s="204" t="s">
        <v>594</v>
      </c>
      <c r="D62" s="204">
        <v>1.3477393195950902</v>
      </c>
      <c r="E62" s="204"/>
      <c r="F62" s="204"/>
      <c r="G62" s="204">
        <v>0</v>
      </c>
      <c r="H62" s="227" t="s">
        <v>594</v>
      </c>
      <c r="I62" s="204"/>
      <c r="J62" s="204">
        <v>0</v>
      </c>
      <c r="K62" s="204"/>
      <c r="L62" s="204" t="s">
        <v>594</v>
      </c>
      <c r="M62" s="204"/>
      <c r="N62" s="204">
        <v>0</v>
      </c>
      <c r="O62" s="204"/>
      <c r="P62" s="204" t="s">
        <v>594</v>
      </c>
      <c r="Q62" s="204"/>
      <c r="R62" s="204">
        <v>0</v>
      </c>
      <c r="S62" s="204"/>
      <c r="T62" s="204" t="s">
        <v>594</v>
      </c>
      <c r="U62" s="204"/>
      <c r="V62" s="204">
        <v>0</v>
      </c>
      <c r="W62" s="204"/>
      <c r="X62" s="204" t="s">
        <v>594</v>
      </c>
      <c r="Y62" s="204"/>
      <c r="Z62" s="204">
        <v>0</v>
      </c>
      <c r="AA62" s="204"/>
      <c r="AB62" s="204">
        <v>0</v>
      </c>
      <c r="AC62" s="204">
        <v>0</v>
      </c>
    </row>
    <row r="63" spans="1:29" s="205" customFormat="1" x14ac:dyDescent="0.25">
      <c r="A63" s="206" t="s">
        <v>145</v>
      </c>
      <c r="B63" s="207" t="s">
        <v>138</v>
      </c>
      <c r="C63" s="204"/>
      <c r="D63" s="204"/>
      <c r="E63" s="204"/>
      <c r="F63" s="204"/>
      <c r="G63" s="204">
        <v>0</v>
      </c>
      <c r="H63" s="204" t="s">
        <v>594</v>
      </c>
      <c r="I63" s="204"/>
      <c r="J63" s="204">
        <v>0</v>
      </c>
      <c r="K63" s="204"/>
      <c r="L63" s="204" t="s">
        <v>594</v>
      </c>
      <c r="M63" s="204"/>
      <c r="N63" s="204">
        <v>0</v>
      </c>
      <c r="O63" s="204"/>
      <c r="P63" s="204" t="s">
        <v>594</v>
      </c>
      <c r="Q63" s="204"/>
      <c r="R63" s="204">
        <v>0</v>
      </c>
      <c r="S63" s="204"/>
      <c r="T63" s="204" t="s">
        <v>594</v>
      </c>
      <c r="U63" s="204"/>
      <c r="V63" s="204">
        <v>0</v>
      </c>
      <c r="W63" s="204"/>
      <c r="X63" s="204" t="s">
        <v>594</v>
      </c>
      <c r="Y63" s="204"/>
      <c r="Z63" s="204">
        <v>0</v>
      </c>
      <c r="AA63" s="204"/>
      <c r="AB63" s="204">
        <v>0</v>
      </c>
      <c r="AC63" s="204">
        <v>0</v>
      </c>
    </row>
    <row r="64" spans="1:29" s="205" customFormat="1" x14ac:dyDescent="0.25">
      <c r="A64" s="206" t="s">
        <v>144</v>
      </c>
      <c r="B64" s="209" t="s">
        <v>137</v>
      </c>
      <c r="C64" s="204"/>
      <c r="D64" s="204"/>
      <c r="E64" s="204"/>
      <c r="F64" s="204"/>
      <c r="G64" s="204">
        <v>0</v>
      </c>
      <c r="H64" s="204" t="s">
        <v>594</v>
      </c>
      <c r="I64" s="204"/>
      <c r="J64" s="204">
        <v>0</v>
      </c>
      <c r="K64" s="204"/>
      <c r="L64" s="204" t="s">
        <v>594</v>
      </c>
      <c r="M64" s="204"/>
      <c r="N64" s="204">
        <v>0</v>
      </c>
      <c r="O64" s="204"/>
      <c r="P64" s="204" t="s">
        <v>594</v>
      </c>
      <c r="Q64" s="204"/>
      <c r="R64" s="204">
        <v>0</v>
      </c>
      <c r="S64" s="204"/>
      <c r="T64" s="204" t="s">
        <v>594</v>
      </c>
      <c r="U64" s="204"/>
      <c r="V64" s="204">
        <v>0</v>
      </c>
      <c r="W64" s="204"/>
      <c r="X64" s="204" t="s">
        <v>594</v>
      </c>
      <c r="Y64" s="204"/>
      <c r="Z64" s="204">
        <v>0</v>
      </c>
      <c r="AA64" s="204"/>
      <c r="AB64" s="204">
        <v>0</v>
      </c>
      <c r="AC64" s="204">
        <v>0</v>
      </c>
    </row>
    <row r="65" spans="1:29" s="205" customFormat="1" x14ac:dyDescent="0.25">
      <c r="A65" s="206" t="s">
        <v>143</v>
      </c>
      <c r="B65" s="209" t="s">
        <v>136</v>
      </c>
      <c r="C65" s="204"/>
      <c r="D65" s="204"/>
      <c r="E65" s="204"/>
      <c r="F65" s="204"/>
      <c r="G65" s="204">
        <v>0</v>
      </c>
      <c r="H65" s="204" t="s">
        <v>594</v>
      </c>
      <c r="I65" s="204"/>
      <c r="J65" s="204">
        <v>0</v>
      </c>
      <c r="K65" s="204"/>
      <c r="L65" s="204" t="s">
        <v>594</v>
      </c>
      <c r="M65" s="204"/>
      <c r="N65" s="204">
        <v>0</v>
      </c>
      <c r="O65" s="204"/>
      <c r="P65" s="204" t="s">
        <v>594</v>
      </c>
      <c r="Q65" s="204"/>
      <c r="R65" s="204">
        <v>0</v>
      </c>
      <c r="S65" s="204"/>
      <c r="T65" s="204" t="s">
        <v>594</v>
      </c>
      <c r="U65" s="204"/>
      <c r="V65" s="204">
        <v>0</v>
      </c>
      <c r="W65" s="204"/>
      <c r="X65" s="204" t="s">
        <v>594</v>
      </c>
      <c r="Y65" s="204"/>
      <c r="Z65" s="204">
        <v>0</v>
      </c>
      <c r="AA65" s="204"/>
      <c r="AB65" s="204">
        <v>0</v>
      </c>
      <c r="AC65" s="204">
        <v>0</v>
      </c>
    </row>
    <row r="66" spans="1:29" s="205" customFormat="1" x14ac:dyDescent="0.25">
      <c r="A66" s="206" t="s">
        <v>142</v>
      </c>
      <c r="B66" s="209" t="s">
        <v>139</v>
      </c>
      <c r="C66" s="204"/>
      <c r="D66" s="204"/>
      <c r="E66" s="204"/>
      <c r="F66" s="204"/>
      <c r="G66" s="204">
        <v>0</v>
      </c>
      <c r="H66" s="204" t="s">
        <v>594</v>
      </c>
      <c r="I66" s="204"/>
      <c r="J66" s="204">
        <v>0</v>
      </c>
      <c r="K66" s="204"/>
      <c r="L66" s="204" t="s">
        <v>594</v>
      </c>
      <c r="M66" s="204"/>
      <c r="N66" s="204">
        <v>0</v>
      </c>
      <c r="O66" s="204"/>
      <c r="P66" s="204" t="s">
        <v>594</v>
      </c>
      <c r="Q66" s="204"/>
      <c r="R66" s="204">
        <v>0</v>
      </c>
      <c r="S66" s="204"/>
      <c r="T66" s="204" t="s">
        <v>594</v>
      </c>
      <c r="U66" s="204"/>
      <c r="V66" s="204">
        <v>0</v>
      </c>
      <c r="W66" s="204"/>
      <c r="X66" s="204" t="s">
        <v>594</v>
      </c>
      <c r="Y66" s="204"/>
      <c r="Z66" s="204">
        <v>0</v>
      </c>
      <c r="AA66" s="204"/>
      <c r="AB66" s="204">
        <v>0</v>
      </c>
      <c r="AC66" s="204">
        <v>0</v>
      </c>
    </row>
    <row r="67" spans="1:29" s="205" customFormat="1" x14ac:dyDescent="0.25">
      <c r="A67" s="206" t="s">
        <v>141</v>
      </c>
      <c r="B67" s="209" t="s">
        <v>559</v>
      </c>
      <c r="C67" s="204"/>
      <c r="D67" s="204"/>
      <c r="E67" s="204"/>
      <c r="F67" s="204"/>
      <c r="G67" s="204">
        <v>0</v>
      </c>
      <c r="H67" s="204" t="s">
        <v>594</v>
      </c>
      <c r="I67" s="204"/>
      <c r="J67" s="204">
        <v>0</v>
      </c>
      <c r="K67" s="204"/>
      <c r="L67" s="204" t="s">
        <v>594</v>
      </c>
      <c r="M67" s="204"/>
      <c r="N67" s="204">
        <v>0</v>
      </c>
      <c r="O67" s="204"/>
      <c r="P67" s="204" t="s">
        <v>594</v>
      </c>
      <c r="Q67" s="204"/>
      <c r="R67" s="204">
        <v>0</v>
      </c>
      <c r="S67" s="204"/>
      <c r="T67" s="204" t="s">
        <v>594</v>
      </c>
      <c r="U67" s="204"/>
      <c r="V67" s="204">
        <v>0</v>
      </c>
      <c r="W67" s="204"/>
      <c r="X67" s="204" t="s">
        <v>594</v>
      </c>
      <c r="Y67" s="204"/>
      <c r="Z67" s="204">
        <v>0</v>
      </c>
      <c r="AA67" s="204"/>
      <c r="AB67" s="204">
        <v>0</v>
      </c>
      <c r="AC67" s="204">
        <v>0</v>
      </c>
    </row>
    <row r="68" spans="1:29" s="205" customFormat="1" x14ac:dyDescent="0.25">
      <c r="A68" s="206" t="s">
        <v>560</v>
      </c>
      <c r="B68" s="209" t="s">
        <v>561</v>
      </c>
      <c r="C68" s="204"/>
      <c r="D68" s="204"/>
      <c r="E68" s="204"/>
      <c r="F68" s="204"/>
      <c r="G68" s="204">
        <v>0</v>
      </c>
      <c r="H68" s="204" t="s">
        <v>594</v>
      </c>
      <c r="I68" s="204"/>
      <c r="J68" s="204">
        <v>0</v>
      </c>
      <c r="K68" s="204"/>
      <c r="L68" s="204" t="s">
        <v>594</v>
      </c>
      <c r="M68" s="204"/>
      <c r="N68" s="204">
        <v>0</v>
      </c>
      <c r="O68" s="204"/>
      <c r="P68" s="204" t="s">
        <v>594</v>
      </c>
      <c r="Q68" s="204"/>
      <c r="R68" s="204">
        <v>0</v>
      </c>
      <c r="S68" s="204"/>
      <c r="T68" s="204" t="s">
        <v>594</v>
      </c>
      <c r="U68" s="204"/>
      <c r="V68" s="204">
        <v>0</v>
      </c>
      <c r="W68" s="204"/>
      <c r="X68" s="204" t="s">
        <v>594</v>
      </c>
      <c r="Y68" s="204"/>
      <c r="Z68" s="204">
        <v>0</v>
      </c>
      <c r="AA68" s="204"/>
      <c r="AB68" s="204">
        <v>0</v>
      </c>
      <c r="AC68" s="204">
        <v>0</v>
      </c>
    </row>
    <row r="69" spans="1:29" s="205" customFormat="1" x14ac:dyDescent="0.25">
      <c r="A69" s="206" t="s">
        <v>562</v>
      </c>
      <c r="B69" s="209" t="s">
        <v>563</v>
      </c>
      <c r="C69" s="204"/>
      <c r="D69" s="204"/>
      <c r="E69" s="204"/>
      <c r="F69" s="204"/>
      <c r="G69" s="204">
        <v>0</v>
      </c>
      <c r="H69" s="204" t="s">
        <v>594</v>
      </c>
      <c r="I69" s="204"/>
      <c r="J69" s="204">
        <v>0</v>
      </c>
      <c r="K69" s="204"/>
      <c r="L69" s="204" t="s">
        <v>594</v>
      </c>
      <c r="M69" s="204"/>
      <c r="N69" s="204">
        <v>0</v>
      </c>
      <c r="O69" s="204"/>
      <c r="P69" s="204" t="s">
        <v>594</v>
      </c>
      <c r="Q69" s="204"/>
      <c r="R69" s="204">
        <v>0</v>
      </c>
      <c r="S69" s="204"/>
      <c r="T69" s="204" t="s">
        <v>594</v>
      </c>
      <c r="U69" s="204"/>
      <c r="V69" s="204">
        <v>0</v>
      </c>
      <c r="W69" s="204"/>
      <c r="X69" s="204" t="s">
        <v>594</v>
      </c>
      <c r="Y69" s="204"/>
      <c r="Z69" s="204">
        <v>0</v>
      </c>
      <c r="AA69" s="204"/>
      <c r="AB69" s="204">
        <v>0</v>
      </c>
      <c r="AC69" s="204">
        <v>0</v>
      </c>
    </row>
    <row r="70" spans="1:29" s="205" customFormat="1" x14ac:dyDescent="0.25">
      <c r="A70" s="206" t="s">
        <v>564</v>
      </c>
      <c r="B70" s="209" t="s">
        <v>565</v>
      </c>
      <c r="C70" s="204"/>
      <c r="D70" s="204"/>
      <c r="E70" s="204"/>
      <c r="F70" s="204"/>
      <c r="G70" s="204">
        <v>0</v>
      </c>
      <c r="H70" s="204" t="s">
        <v>594</v>
      </c>
      <c r="I70" s="204"/>
      <c r="J70" s="204">
        <v>0</v>
      </c>
      <c r="K70" s="204"/>
      <c r="L70" s="204" t="s">
        <v>594</v>
      </c>
      <c r="M70" s="204"/>
      <c r="N70" s="204">
        <v>0</v>
      </c>
      <c r="O70" s="204"/>
      <c r="P70" s="204" t="s">
        <v>594</v>
      </c>
      <c r="Q70" s="204"/>
      <c r="R70" s="204">
        <v>0</v>
      </c>
      <c r="S70" s="204"/>
      <c r="T70" s="204" t="s">
        <v>594</v>
      </c>
      <c r="U70" s="204"/>
      <c r="V70" s="204">
        <v>0</v>
      </c>
      <c r="W70" s="204"/>
      <c r="X70" s="204" t="s">
        <v>594</v>
      </c>
      <c r="Y70" s="204"/>
      <c r="Z70" s="204">
        <v>0</v>
      </c>
      <c r="AA70" s="204"/>
      <c r="AB70" s="204">
        <v>0</v>
      </c>
      <c r="AC70" s="204">
        <v>0</v>
      </c>
    </row>
    <row r="71" spans="1:29" s="205" customFormat="1" x14ac:dyDescent="0.25">
      <c r="A71" s="206" t="s">
        <v>566</v>
      </c>
      <c r="B71" s="209" t="s">
        <v>567</v>
      </c>
      <c r="C71" s="204"/>
      <c r="D71" s="204"/>
      <c r="E71" s="204"/>
      <c r="F71" s="204"/>
      <c r="G71" s="204">
        <v>0</v>
      </c>
      <c r="H71" s="204" t="s">
        <v>594</v>
      </c>
      <c r="I71" s="204"/>
      <c r="J71" s="204">
        <v>0</v>
      </c>
      <c r="K71" s="204"/>
      <c r="L71" s="204" t="s">
        <v>594</v>
      </c>
      <c r="M71" s="204"/>
      <c r="N71" s="204">
        <v>0</v>
      </c>
      <c r="O71" s="204"/>
      <c r="P71" s="204" t="s">
        <v>594</v>
      </c>
      <c r="Q71" s="204"/>
      <c r="R71" s="204">
        <v>0</v>
      </c>
      <c r="S71" s="204"/>
      <c r="T71" s="204" t="s">
        <v>594</v>
      </c>
      <c r="U71" s="204"/>
      <c r="V71" s="204">
        <v>0</v>
      </c>
      <c r="W71" s="204"/>
      <c r="X71" s="204" t="s">
        <v>594</v>
      </c>
      <c r="Y71" s="204"/>
      <c r="Z71" s="204">
        <v>0</v>
      </c>
      <c r="AA71" s="204"/>
      <c r="AB71" s="204">
        <v>0</v>
      </c>
      <c r="AC71" s="204">
        <v>0</v>
      </c>
    </row>
    <row r="72" spans="1:29" s="205" customFormat="1" x14ac:dyDescent="0.25">
      <c r="A72" s="206" t="s">
        <v>568</v>
      </c>
      <c r="B72" s="209" t="s">
        <v>569</v>
      </c>
      <c r="C72" s="204"/>
      <c r="D72" s="204"/>
      <c r="E72" s="204"/>
      <c r="F72" s="204"/>
      <c r="G72" s="204">
        <v>0</v>
      </c>
      <c r="H72" s="204" t="s">
        <v>594</v>
      </c>
      <c r="I72" s="204"/>
      <c r="J72" s="204">
        <v>0</v>
      </c>
      <c r="K72" s="204"/>
      <c r="L72" s="204" t="s">
        <v>594</v>
      </c>
      <c r="M72" s="204"/>
      <c r="N72" s="204">
        <v>0</v>
      </c>
      <c r="O72" s="204"/>
      <c r="P72" s="204" t="s">
        <v>594</v>
      </c>
      <c r="Q72" s="204"/>
      <c r="R72" s="204">
        <v>0</v>
      </c>
      <c r="S72" s="204"/>
      <c r="T72" s="204" t="s">
        <v>594</v>
      </c>
      <c r="U72" s="204"/>
      <c r="V72" s="204">
        <v>0</v>
      </c>
      <c r="W72" s="204"/>
      <c r="X72" s="204" t="s">
        <v>594</v>
      </c>
      <c r="Y72" s="204"/>
      <c r="Z72" s="204">
        <v>0</v>
      </c>
      <c r="AA72" s="204"/>
      <c r="AB72" s="204">
        <v>0</v>
      </c>
      <c r="AC72" s="204">
        <v>0</v>
      </c>
    </row>
    <row r="73" spans="1:29" s="205" customFormat="1" x14ac:dyDescent="0.25">
      <c r="A73" s="206" t="s">
        <v>570</v>
      </c>
      <c r="B73" s="209" t="s">
        <v>571</v>
      </c>
      <c r="C73" s="204"/>
      <c r="D73" s="204"/>
      <c r="E73" s="204"/>
      <c r="F73" s="204"/>
      <c r="G73" s="204">
        <v>0</v>
      </c>
      <c r="H73" s="204" t="s">
        <v>594</v>
      </c>
      <c r="I73" s="204"/>
      <c r="J73" s="204">
        <v>0</v>
      </c>
      <c r="K73" s="204"/>
      <c r="L73" s="204" t="s">
        <v>594</v>
      </c>
      <c r="M73" s="204"/>
      <c r="N73" s="204">
        <v>0</v>
      </c>
      <c r="O73" s="204"/>
      <c r="P73" s="204" t="s">
        <v>594</v>
      </c>
      <c r="Q73" s="204"/>
      <c r="R73" s="204">
        <v>0</v>
      </c>
      <c r="S73" s="204"/>
      <c r="T73" s="204" t="s">
        <v>594</v>
      </c>
      <c r="U73" s="204"/>
      <c r="V73" s="204">
        <v>0</v>
      </c>
      <c r="W73" s="204"/>
      <c r="X73" s="204" t="s">
        <v>594</v>
      </c>
      <c r="Y73" s="204"/>
      <c r="Z73" s="204">
        <v>0</v>
      </c>
      <c r="AA73" s="204"/>
      <c r="AB73" s="204">
        <v>0</v>
      </c>
      <c r="AC73" s="204">
        <v>0</v>
      </c>
    </row>
    <row r="74" spans="1:29" s="205" customFormat="1" ht="36.75" customHeight="1" x14ac:dyDescent="0.25">
      <c r="A74" s="202" t="s">
        <v>58</v>
      </c>
      <c r="B74" s="210" t="s">
        <v>235</v>
      </c>
      <c r="C74" s="204"/>
      <c r="D74" s="204"/>
      <c r="E74" s="204"/>
      <c r="F74" s="204"/>
      <c r="G74" s="204">
        <v>0</v>
      </c>
      <c r="H74" s="204" t="s">
        <v>594</v>
      </c>
      <c r="I74" s="204"/>
      <c r="J74" s="204">
        <v>0</v>
      </c>
      <c r="K74" s="204"/>
      <c r="L74" s="204" t="s">
        <v>594</v>
      </c>
      <c r="M74" s="204"/>
      <c r="N74" s="204">
        <v>0</v>
      </c>
      <c r="O74" s="204"/>
      <c r="P74" s="204" t="s">
        <v>594</v>
      </c>
      <c r="Q74" s="204"/>
      <c r="R74" s="204">
        <v>0</v>
      </c>
      <c r="S74" s="204"/>
      <c r="T74" s="204" t="s">
        <v>594</v>
      </c>
      <c r="U74" s="204"/>
      <c r="V74" s="204">
        <v>0</v>
      </c>
      <c r="W74" s="204"/>
      <c r="X74" s="204" t="s">
        <v>594</v>
      </c>
      <c r="Y74" s="204"/>
      <c r="Z74" s="204">
        <v>0</v>
      </c>
      <c r="AA74" s="204"/>
      <c r="AB74" s="204">
        <v>0</v>
      </c>
      <c r="AC74" s="204">
        <v>0</v>
      </c>
    </row>
    <row r="75" spans="1:29" s="205" customFormat="1" x14ac:dyDescent="0.25">
      <c r="A75" s="202" t="s">
        <v>56</v>
      </c>
      <c r="B75" s="203" t="s">
        <v>140</v>
      </c>
      <c r="C75" s="204"/>
      <c r="D75" s="204"/>
      <c r="E75" s="204"/>
      <c r="F75" s="204"/>
      <c r="G75" s="204"/>
      <c r="H75" s="204"/>
      <c r="I75" s="204"/>
      <c r="J75" s="204"/>
      <c r="K75" s="204"/>
      <c r="L75" s="204"/>
      <c r="M75" s="204"/>
      <c r="N75" s="204"/>
      <c r="O75" s="204"/>
      <c r="P75" s="204"/>
      <c r="Q75" s="204"/>
      <c r="R75" s="204"/>
      <c r="S75" s="204"/>
      <c r="T75" s="204"/>
      <c r="U75" s="204"/>
      <c r="V75" s="204"/>
      <c r="W75" s="204"/>
      <c r="X75" s="204"/>
      <c r="Y75" s="204"/>
      <c r="Z75" s="204"/>
      <c r="AA75" s="204"/>
      <c r="AB75" s="204"/>
      <c r="AC75" s="204"/>
    </row>
    <row r="76" spans="1:29" s="205" customFormat="1" ht="31.5" x14ac:dyDescent="0.25">
      <c r="A76" s="206" t="s">
        <v>230</v>
      </c>
      <c r="B76" s="209" t="s">
        <v>539</v>
      </c>
      <c r="C76" s="204"/>
      <c r="D76" s="204"/>
      <c r="E76" s="204"/>
      <c r="F76" s="204"/>
      <c r="G76" s="204">
        <v>0</v>
      </c>
      <c r="H76" s="204" t="s">
        <v>594</v>
      </c>
      <c r="I76" s="204"/>
      <c r="J76" s="204">
        <v>0</v>
      </c>
      <c r="K76" s="204"/>
      <c r="L76" s="204" t="s">
        <v>594</v>
      </c>
      <c r="M76" s="204"/>
      <c r="N76" s="204">
        <v>0</v>
      </c>
      <c r="O76" s="204"/>
      <c r="P76" s="204" t="s">
        <v>594</v>
      </c>
      <c r="Q76" s="204"/>
      <c r="R76" s="204">
        <v>0</v>
      </c>
      <c r="S76" s="204"/>
      <c r="T76" s="204" t="s">
        <v>594</v>
      </c>
      <c r="U76" s="204"/>
      <c r="V76" s="204">
        <v>0</v>
      </c>
      <c r="W76" s="204"/>
      <c r="X76" s="204" t="s">
        <v>594</v>
      </c>
      <c r="Y76" s="204"/>
      <c r="Z76" s="204">
        <v>0</v>
      </c>
      <c r="AA76" s="211"/>
      <c r="AB76" s="204">
        <v>0</v>
      </c>
      <c r="AC76" s="204">
        <v>0</v>
      </c>
    </row>
    <row r="77" spans="1:29" s="205" customFormat="1" x14ac:dyDescent="0.25">
      <c r="A77" s="206" t="s">
        <v>231</v>
      </c>
      <c r="B77" s="209" t="s">
        <v>156</v>
      </c>
      <c r="C77" s="204"/>
      <c r="D77" s="204"/>
      <c r="E77" s="204"/>
      <c r="F77" s="204"/>
      <c r="G77" s="204">
        <v>0</v>
      </c>
      <c r="H77" s="204" t="s">
        <v>594</v>
      </c>
      <c r="I77" s="204"/>
      <c r="J77" s="204">
        <v>0</v>
      </c>
      <c r="K77" s="204"/>
      <c r="L77" s="204" t="s">
        <v>594</v>
      </c>
      <c r="M77" s="204"/>
      <c r="N77" s="204">
        <v>0</v>
      </c>
      <c r="O77" s="204"/>
      <c r="P77" s="204" t="s">
        <v>594</v>
      </c>
      <c r="Q77" s="204"/>
      <c r="R77" s="204">
        <v>0</v>
      </c>
      <c r="S77" s="204"/>
      <c r="T77" s="204" t="s">
        <v>594</v>
      </c>
      <c r="U77" s="204"/>
      <c r="V77" s="204">
        <v>0</v>
      </c>
      <c r="W77" s="204"/>
      <c r="X77" s="204" t="s">
        <v>594</v>
      </c>
      <c r="Y77" s="204"/>
      <c r="Z77" s="204">
        <v>0</v>
      </c>
      <c r="AA77" s="204"/>
      <c r="AB77" s="204">
        <v>0</v>
      </c>
      <c r="AC77" s="204">
        <v>0</v>
      </c>
    </row>
    <row r="78" spans="1:29" s="205" customFormat="1" x14ac:dyDescent="0.25">
      <c r="A78" s="206" t="s">
        <v>232</v>
      </c>
      <c r="B78" s="207" t="s">
        <v>572</v>
      </c>
      <c r="C78" s="204"/>
      <c r="D78" s="204"/>
      <c r="E78" s="204"/>
      <c r="F78" s="204"/>
      <c r="G78" s="204">
        <v>0</v>
      </c>
      <c r="H78" s="204" t="s">
        <v>594</v>
      </c>
      <c r="I78" s="204"/>
      <c r="J78" s="204">
        <v>0</v>
      </c>
      <c r="K78" s="204"/>
      <c r="L78" s="204" t="s">
        <v>594</v>
      </c>
      <c r="M78" s="204"/>
      <c r="N78" s="204">
        <v>0</v>
      </c>
      <c r="O78" s="204"/>
      <c r="P78" s="204" t="s">
        <v>594</v>
      </c>
      <c r="Q78" s="204"/>
      <c r="R78" s="204">
        <v>0</v>
      </c>
      <c r="S78" s="204"/>
      <c r="T78" s="204" t="s">
        <v>594</v>
      </c>
      <c r="U78" s="204"/>
      <c r="V78" s="204">
        <v>0</v>
      </c>
      <c r="W78" s="204"/>
      <c r="X78" s="204" t="s">
        <v>594</v>
      </c>
      <c r="Y78" s="204"/>
      <c r="Z78" s="204">
        <v>0</v>
      </c>
      <c r="AA78" s="204"/>
      <c r="AB78" s="204">
        <v>0</v>
      </c>
      <c r="AC78" s="204">
        <v>0</v>
      </c>
    </row>
    <row r="79" spans="1:29" s="205" customFormat="1" x14ac:dyDescent="0.25">
      <c r="A79" s="206" t="s">
        <v>233</v>
      </c>
      <c r="B79" s="207" t="s">
        <v>541</v>
      </c>
      <c r="C79" s="204"/>
      <c r="D79" s="211"/>
      <c r="E79" s="212"/>
      <c r="F79" s="212"/>
      <c r="G79" s="204">
        <v>0</v>
      </c>
      <c r="H79" s="204" t="s">
        <v>594</v>
      </c>
      <c r="I79" s="211"/>
      <c r="J79" s="204">
        <v>0</v>
      </c>
      <c r="K79" s="211"/>
      <c r="L79" s="204" t="s">
        <v>594</v>
      </c>
      <c r="M79" s="211"/>
      <c r="N79" s="204">
        <v>0</v>
      </c>
      <c r="O79" s="211"/>
      <c r="P79" s="204" t="s">
        <v>594</v>
      </c>
      <c r="Q79" s="211"/>
      <c r="R79" s="204">
        <v>0</v>
      </c>
      <c r="S79" s="211"/>
      <c r="T79" s="204" t="s">
        <v>594</v>
      </c>
      <c r="U79" s="211"/>
      <c r="V79" s="204">
        <v>0</v>
      </c>
      <c r="W79" s="211"/>
      <c r="X79" s="204" t="s">
        <v>594</v>
      </c>
      <c r="Y79" s="204"/>
      <c r="Z79" s="204">
        <v>0</v>
      </c>
      <c r="AA79" s="204"/>
      <c r="AB79" s="204">
        <v>0</v>
      </c>
      <c r="AC79" s="204">
        <v>0</v>
      </c>
    </row>
    <row r="80" spans="1:29" s="205" customFormat="1" x14ac:dyDescent="0.25">
      <c r="A80" s="206" t="s">
        <v>234</v>
      </c>
      <c r="B80" s="207" t="s">
        <v>542</v>
      </c>
      <c r="C80" s="204"/>
      <c r="D80" s="211"/>
      <c r="E80" s="212"/>
      <c r="F80" s="212"/>
      <c r="G80" s="204">
        <v>0</v>
      </c>
      <c r="H80" s="204" t="s">
        <v>594</v>
      </c>
      <c r="I80" s="211"/>
      <c r="J80" s="204">
        <v>0</v>
      </c>
      <c r="K80" s="211"/>
      <c r="L80" s="204" t="s">
        <v>594</v>
      </c>
      <c r="M80" s="211"/>
      <c r="N80" s="204">
        <v>0</v>
      </c>
      <c r="O80" s="211"/>
      <c r="P80" s="204" t="s">
        <v>594</v>
      </c>
      <c r="Q80" s="211"/>
      <c r="R80" s="204">
        <v>0</v>
      </c>
      <c r="S80" s="211"/>
      <c r="T80" s="204" t="s">
        <v>594</v>
      </c>
      <c r="U80" s="211"/>
      <c r="V80" s="204">
        <v>0</v>
      </c>
      <c r="W80" s="211"/>
      <c r="X80" s="204" t="s">
        <v>594</v>
      </c>
      <c r="Y80" s="204"/>
      <c r="Z80" s="204">
        <v>0</v>
      </c>
      <c r="AA80" s="211"/>
      <c r="AB80" s="204">
        <v>0</v>
      </c>
      <c r="AC80" s="204">
        <v>0</v>
      </c>
    </row>
    <row r="81" spans="1:29" s="205" customFormat="1" x14ac:dyDescent="0.25">
      <c r="A81" s="206" t="s">
        <v>573</v>
      </c>
      <c r="B81" s="207" t="s">
        <v>543</v>
      </c>
      <c r="C81" s="204"/>
      <c r="D81" s="211"/>
      <c r="E81" s="212"/>
      <c r="F81" s="212"/>
      <c r="G81" s="204">
        <v>0</v>
      </c>
      <c r="H81" s="204" t="s">
        <v>594</v>
      </c>
      <c r="I81" s="211"/>
      <c r="J81" s="204">
        <v>0</v>
      </c>
      <c r="K81" s="211"/>
      <c r="L81" s="204" t="s">
        <v>594</v>
      </c>
      <c r="M81" s="211"/>
      <c r="N81" s="204">
        <v>0</v>
      </c>
      <c r="O81" s="211"/>
      <c r="P81" s="204" t="s">
        <v>594</v>
      </c>
      <c r="Q81" s="211"/>
      <c r="R81" s="204">
        <v>0</v>
      </c>
      <c r="S81" s="211"/>
      <c r="T81" s="204" t="s">
        <v>594</v>
      </c>
      <c r="U81" s="211"/>
      <c r="V81" s="204">
        <v>0</v>
      </c>
      <c r="W81" s="211"/>
      <c r="X81" s="204" t="s">
        <v>594</v>
      </c>
      <c r="Y81" s="204"/>
      <c r="Z81" s="204">
        <v>0</v>
      </c>
      <c r="AA81" s="211"/>
      <c r="AB81" s="204">
        <v>0</v>
      </c>
      <c r="AC81" s="204">
        <v>0</v>
      </c>
    </row>
    <row r="82" spans="1:29" s="205" customFormat="1" x14ac:dyDescent="0.25">
      <c r="A82" s="206" t="s">
        <v>574</v>
      </c>
      <c r="B82" s="207" t="s">
        <v>544</v>
      </c>
      <c r="C82" s="204"/>
      <c r="D82" s="211"/>
      <c r="E82" s="212"/>
      <c r="F82" s="212"/>
      <c r="G82" s="204">
        <v>0</v>
      </c>
      <c r="H82" s="204" t="s">
        <v>594</v>
      </c>
      <c r="I82" s="211"/>
      <c r="J82" s="204">
        <v>0</v>
      </c>
      <c r="K82" s="211"/>
      <c r="L82" s="204" t="s">
        <v>594</v>
      </c>
      <c r="M82" s="211"/>
      <c r="N82" s="204">
        <v>0</v>
      </c>
      <c r="O82" s="211"/>
      <c r="P82" s="204" t="s">
        <v>594</v>
      </c>
      <c r="Q82" s="211"/>
      <c r="R82" s="204">
        <v>0</v>
      </c>
      <c r="S82" s="211"/>
      <c r="T82" s="204" t="s">
        <v>594</v>
      </c>
      <c r="U82" s="211"/>
      <c r="V82" s="204">
        <v>0</v>
      </c>
      <c r="W82" s="211"/>
      <c r="X82" s="204" t="s">
        <v>594</v>
      </c>
      <c r="Y82" s="204"/>
      <c r="Z82" s="204">
        <v>0</v>
      </c>
      <c r="AA82" s="211"/>
      <c r="AB82" s="204">
        <v>0</v>
      </c>
      <c r="AC82" s="204">
        <v>0</v>
      </c>
    </row>
    <row r="83" spans="1:29" s="205" customFormat="1" x14ac:dyDescent="0.25">
      <c r="A83" s="206" t="s">
        <v>575</v>
      </c>
      <c r="B83" s="207" t="s">
        <v>546</v>
      </c>
      <c r="C83" s="204"/>
      <c r="D83" s="211"/>
      <c r="E83" s="212"/>
      <c r="F83" s="212"/>
      <c r="G83" s="204">
        <v>0</v>
      </c>
      <c r="H83" s="204" t="s">
        <v>594</v>
      </c>
      <c r="I83" s="211"/>
      <c r="J83" s="204">
        <v>0</v>
      </c>
      <c r="K83" s="211"/>
      <c r="L83" s="204" t="s">
        <v>594</v>
      </c>
      <c r="M83" s="211"/>
      <c r="N83" s="204">
        <v>0</v>
      </c>
      <c r="O83" s="211"/>
      <c r="P83" s="204" t="s">
        <v>594</v>
      </c>
      <c r="Q83" s="211"/>
      <c r="R83" s="204">
        <v>0</v>
      </c>
      <c r="S83" s="211"/>
      <c r="T83" s="204" t="s">
        <v>594</v>
      </c>
      <c r="U83" s="211"/>
      <c r="V83" s="204">
        <v>0</v>
      </c>
      <c r="W83" s="211"/>
      <c r="X83" s="204" t="s">
        <v>594</v>
      </c>
      <c r="Y83" s="204"/>
      <c r="Z83" s="204">
        <v>0</v>
      </c>
      <c r="AA83" s="211"/>
      <c r="AB83" s="204">
        <v>0</v>
      </c>
      <c r="AC83" s="204">
        <v>0</v>
      </c>
    </row>
    <row r="84" spans="1:29" s="205" customFormat="1" x14ac:dyDescent="0.25">
      <c r="A84" s="206" t="s">
        <v>576</v>
      </c>
      <c r="B84" s="207" t="s">
        <v>548</v>
      </c>
      <c r="C84" s="204"/>
      <c r="D84" s="211"/>
      <c r="E84" s="212"/>
      <c r="F84" s="212"/>
      <c r="G84" s="204">
        <v>0</v>
      </c>
      <c r="H84" s="204" t="s">
        <v>594</v>
      </c>
      <c r="I84" s="211"/>
      <c r="J84" s="204">
        <v>0</v>
      </c>
      <c r="K84" s="211"/>
      <c r="L84" s="204" t="s">
        <v>594</v>
      </c>
      <c r="M84" s="211"/>
      <c r="N84" s="204">
        <v>0</v>
      </c>
      <c r="O84" s="211"/>
      <c r="P84" s="204" t="s">
        <v>594</v>
      </c>
      <c r="Q84" s="211"/>
      <c r="R84" s="204">
        <v>0</v>
      </c>
      <c r="S84" s="211"/>
      <c r="T84" s="204" t="s">
        <v>594</v>
      </c>
      <c r="U84" s="211"/>
      <c r="V84" s="204">
        <v>0</v>
      </c>
      <c r="W84" s="211"/>
      <c r="X84" s="204" t="s">
        <v>594</v>
      </c>
      <c r="Y84" s="204"/>
      <c r="Z84" s="204">
        <v>0</v>
      </c>
      <c r="AA84" s="211"/>
      <c r="AB84" s="204">
        <v>0</v>
      </c>
      <c r="AC84" s="204">
        <v>0</v>
      </c>
    </row>
    <row r="85" spans="1:29" s="205" customFormat="1" x14ac:dyDescent="0.25">
      <c r="A85" s="206" t="s">
        <v>577</v>
      </c>
      <c r="B85" s="207" t="s">
        <v>550</v>
      </c>
      <c r="C85" s="204"/>
      <c r="D85" s="211"/>
      <c r="E85" s="212"/>
      <c r="F85" s="212"/>
      <c r="G85" s="204">
        <v>0</v>
      </c>
      <c r="H85" s="204" t="s">
        <v>594</v>
      </c>
      <c r="I85" s="211"/>
      <c r="J85" s="204">
        <v>0</v>
      </c>
      <c r="K85" s="211"/>
      <c r="L85" s="204" t="s">
        <v>594</v>
      </c>
      <c r="M85" s="211"/>
      <c r="N85" s="204">
        <v>0</v>
      </c>
      <c r="O85" s="211"/>
      <c r="P85" s="204" t="s">
        <v>594</v>
      </c>
      <c r="Q85" s="211"/>
      <c r="R85" s="204">
        <v>0</v>
      </c>
      <c r="S85" s="211"/>
      <c r="T85" s="204" t="s">
        <v>594</v>
      </c>
      <c r="U85" s="211"/>
      <c r="V85" s="204">
        <v>0</v>
      </c>
      <c r="W85" s="211"/>
      <c r="X85" s="204" t="s">
        <v>594</v>
      </c>
      <c r="Y85" s="204"/>
      <c r="Z85" s="204">
        <v>0</v>
      </c>
      <c r="AA85" s="211"/>
      <c r="AB85" s="204">
        <v>0</v>
      </c>
      <c r="AC85" s="204">
        <v>0</v>
      </c>
    </row>
    <row r="86" spans="1:29" s="205" customFormat="1" ht="13.5" customHeight="1" x14ac:dyDescent="0.25">
      <c r="A86" s="206" t="s">
        <v>578</v>
      </c>
      <c r="B86" s="207" t="s">
        <v>552</v>
      </c>
      <c r="C86" s="204"/>
      <c r="D86" s="211"/>
      <c r="E86" s="212"/>
      <c r="F86" s="212"/>
      <c r="G86" s="204">
        <v>0</v>
      </c>
      <c r="H86" s="204" t="s">
        <v>594</v>
      </c>
      <c r="I86" s="211"/>
      <c r="J86" s="204">
        <v>0</v>
      </c>
      <c r="K86" s="211"/>
      <c r="L86" s="204" t="s">
        <v>594</v>
      </c>
      <c r="M86" s="211"/>
      <c r="N86" s="204">
        <v>0</v>
      </c>
      <c r="O86" s="211"/>
      <c r="P86" s="204" t="s">
        <v>594</v>
      </c>
      <c r="Q86" s="211"/>
      <c r="R86" s="204">
        <v>0</v>
      </c>
      <c r="S86" s="211"/>
      <c r="T86" s="204" t="s">
        <v>594</v>
      </c>
      <c r="U86" s="211"/>
      <c r="V86" s="204">
        <v>0</v>
      </c>
      <c r="W86" s="211"/>
      <c r="X86" s="204" t="s">
        <v>594</v>
      </c>
      <c r="Y86" s="204"/>
      <c r="Z86" s="204">
        <v>0</v>
      </c>
      <c r="AA86" s="211"/>
      <c r="AB86" s="204">
        <v>0</v>
      </c>
      <c r="AC86" s="204">
        <v>0</v>
      </c>
    </row>
    <row r="87" spans="1:29" x14ac:dyDescent="0.25">
      <c r="A87" s="78"/>
      <c r="B87" s="79"/>
      <c r="C87" s="79"/>
      <c r="D87" s="79"/>
      <c r="E87" s="79"/>
      <c r="F87" s="79"/>
      <c r="G87" s="79"/>
      <c r="H87" s="79"/>
      <c r="I87" s="79"/>
      <c r="J87" s="79"/>
      <c r="K87" s="79"/>
      <c r="L87" s="78"/>
      <c r="M87" s="78"/>
      <c r="N87" s="69"/>
      <c r="O87" s="69"/>
      <c r="P87" s="69"/>
      <c r="Q87" s="69"/>
      <c r="R87" s="69"/>
      <c r="S87" s="69"/>
      <c r="T87" s="69"/>
    </row>
    <row r="88" spans="1:29" ht="54" customHeight="1" x14ac:dyDescent="0.25">
      <c r="A88" s="69"/>
      <c r="B88" s="304"/>
      <c r="C88" s="304"/>
      <c r="D88" s="304"/>
      <c r="E88" s="304"/>
      <c r="F88" s="304"/>
      <c r="G88" s="304"/>
      <c r="H88" s="304"/>
      <c r="I88" s="304"/>
      <c r="J88" s="73"/>
      <c r="K88" s="73"/>
      <c r="L88" s="77"/>
      <c r="M88" s="77"/>
      <c r="N88" s="77"/>
      <c r="O88" s="77"/>
      <c r="P88" s="77"/>
      <c r="Q88" s="77"/>
      <c r="R88" s="77"/>
      <c r="S88" s="77"/>
      <c r="T88" s="77"/>
    </row>
    <row r="89" spans="1:29" x14ac:dyDescent="0.25">
      <c r="A89" s="69"/>
      <c r="B89" s="69"/>
      <c r="C89" s="69"/>
      <c r="D89" s="69"/>
      <c r="E89" s="69"/>
      <c r="F89" s="69"/>
      <c r="L89" s="69"/>
      <c r="M89" s="69"/>
      <c r="N89" s="69"/>
      <c r="O89" s="69"/>
      <c r="P89" s="69"/>
      <c r="Q89" s="69"/>
      <c r="R89" s="69"/>
      <c r="S89" s="69"/>
      <c r="T89" s="69"/>
    </row>
    <row r="90" spans="1:29" ht="50.25" customHeight="1" x14ac:dyDescent="0.25">
      <c r="A90" s="69"/>
      <c r="B90" s="305"/>
      <c r="C90" s="305"/>
      <c r="D90" s="305"/>
      <c r="E90" s="305"/>
      <c r="F90" s="305"/>
      <c r="G90" s="305"/>
      <c r="H90" s="305"/>
      <c r="I90" s="305"/>
      <c r="J90" s="74"/>
      <c r="K90" s="74"/>
      <c r="L90" s="69"/>
      <c r="M90" s="69"/>
      <c r="N90" s="69"/>
      <c r="O90" s="69"/>
      <c r="P90" s="69"/>
      <c r="Q90" s="69"/>
      <c r="R90" s="69"/>
      <c r="S90" s="69"/>
      <c r="T90" s="69"/>
    </row>
    <row r="91" spans="1:29" x14ac:dyDescent="0.25">
      <c r="A91" s="69"/>
      <c r="B91" s="69"/>
      <c r="C91" s="69"/>
      <c r="D91" s="69"/>
      <c r="E91" s="69"/>
      <c r="F91" s="69"/>
      <c r="L91" s="69"/>
      <c r="M91" s="69"/>
      <c r="N91" s="69"/>
      <c r="O91" s="69"/>
      <c r="P91" s="69"/>
      <c r="Q91" s="69"/>
      <c r="R91" s="69"/>
      <c r="S91" s="69"/>
      <c r="T91" s="69"/>
    </row>
    <row r="92" spans="1:29" ht="36.75" customHeight="1" x14ac:dyDescent="0.25">
      <c r="A92" s="69"/>
      <c r="B92" s="304"/>
      <c r="C92" s="304"/>
      <c r="D92" s="304"/>
      <c r="E92" s="304"/>
      <c r="F92" s="304"/>
      <c r="G92" s="304"/>
      <c r="H92" s="304"/>
      <c r="I92" s="304"/>
      <c r="J92" s="73"/>
      <c r="K92" s="73"/>
      <c r="L92" s="69"/>
      <c r="M92" s="69"/>
      <c r="N92" s="69"/>
      <c r="O92" s="69"/>
      <c r="P92" s="69"/>
      <c r="Q92" s="69"/>
      <c r="R92" s="69"/>
      <c r="S92" s="69"/>
      <c r="T92" s="69"/>
    </row>
    <row r="93" spans="1:29" x14ac:dyDescent="0.25">
      <c r="A93" s="69"/>
      <c r="B93" s="76"/>
      <c r="C93" s="76"/>
      <c r="D93" s="76"/>
      <c r="E93" s="76"/>
      <c r="F93" s="76"/>
      <c r="L93" s="69"/>
      <c r="M93" s="69"/>
      <c r="N93" s="75"/>
      <c r="O93" s="69"/>
      <c r="P93" s="69"/>
      <c r="Q93" s="69"/>
      <c r="R93" s="69"/>
      <c r="S93" s="69"/>
      <c r="T93" s="69"/>
    </row>
    <row r="94" spans="1:29" ht="51" customHeight="1" x14ac:dyDescent="0.25">
      <c r="A94" s="69"/>
      <c r="B94" s="304"/>
      <c r="C94" s="304"/>
      <c r="D94" s="304"/>
      <c r="E94" s="304"/>
      <c r="F94" s="304"/>
      <c r="G94" s="304"/>
      <c r="H94" s="304"/>
      <c r="I94" s="304"/>
      <c r="J94" s="73"/>
      <c r="K94" s="73"/>
      <c r="L94" s="69"/>
      <c r="M94" s="69"/>
      <c r="N94" s="75"/>
      <c r="O94" s="69"/>
      <c r="P94" s="69"/>
      <c r="Q94" s="69"/>
      <c r="R94" s="69"/>
      <c r="S94" s="69"/>
      <c r="T94" s="69"/>
    </row>
    <row r="95" spans="1:29" ht="32.25" customHeight="1" x14ac:dyDescent="0.25">
      <c r="A95" s="69"/>
      <c r="B95" s="305"/>
      <c r="C95" s="305"/>
      <c r="D95" s="305"/>
      <c r="E95" s="305"/>
      <c r="F95" s="305"/>
      <c r="G95" s="305"/>
      <c r="H95" s="305"/>
      <c r="I95" s="305"/>
      <c r="J95" s="74"/>
      <c r="K95" s="74"/>
      <c r="L95" s="69"/>
      <c r="M95" s="69"/>
      <c r="N95" s="69"/>
      <c r="O95" s="69"/>
      <c r="P95" s="69"/>
      <c r="Q95" s="69"/>
      <c r="R95" s="69"/>
      <c r="S95" s="69"/>
      <c r="T95" s="69"/>
    </row>
    <row r="96" spans="1:29" ht="51.75" customHeight="1" x14ac:dyDescent="0.25">
      <c r="A96" s="69"/>
      <c r="B96" s="304"/>
      <c r="C96" s="304"/>
      <c r="D96" s="304"/>
      <c r="E96" s="304"/>
      <c r="F96" s="304"/>
      <c r="G96" s="304"/>
      <c r="H96" s="304"/>
      <c r="I96" s="304"/>
      <c r="J96" s="73"/>
      <c r="K96" s="73"/>
      <c r="L96" s="69"/>
      <c r="M96" s="69"/>
      <c r="N96" s="69"/>
      <c r="O96" s="69"/>
      <c r="P96" s="69"/>
      <c r="Q96" s="69"/>
      <c r="R96" s="69"/>
      <c r="S96" s="69"/>
      <c r="T96" s="69"/>
    </row>
    <row r="97" spans="1:20" ht="21.75" customHeight="1" x14ac:dyDescent="0.25">
      <c r="A97" s="69"/>
      <c r="B97" s="302"/>
      <c r="C97" s="302"/>
      <c r="D97" s="302"/>
      <c r="E97" s="302"/>
      <c r="F97" s="302"/>
      <c r="G97" s="302"/>
      <c r="H97" s="302"/>
      <c r="I97" s="302"/>
      <c r="J97" s="72"/>
      <c r="K97" s="72"/>
      <c r="L97" s="71"/>
      <c r="M97" s="71"/>
      <c r="N97" s="69"/>
      <c r="O97" s="69"/>
      <c r="P97" s="69"/>
      <c r="Q97" s="69"/>
      <c r="R97" s="69"/>
      <c r="S97" s="69"/>
      <c r="T97" s="69"/>
    </row>
    <row r="98" spans="1:20" ht="23.25" customHeight="1" x14ac:dyDescent="0.25">
      <c r="A98" s="69"/>
      <c r="B98" s="71"/>
      <c r="C98" s="71"/>
      <c r="D98" s="71"/>
      <c r="E98" s="71"/>
      <c r="F98" s="71"/>
      <c r="L98" s="69"/>
      <c r="M98" s="69"/>
      <c r="N98" s="69"/>
      <c r="O98" s="69"/>
      <c r="P98" s="69"/>
      <c r="Q98" s="69"/>
      <c r="R98" s="69"/>
      <c r="S98" s="69"/>
      <c r="T98" s="69"/>
    </row>
    <row r="99" spans="1:20" ht="18.75" customHeight="1" x14ac:dyDescent="0.25">
      <c r="A99" s="69"/>
      <c r="B99" s="303"/>
      <c r="C99" s="303"/>
      <c r="D99" s="303"/>
      <c r="E99" s="303"/>
      <c r="F99" s="303"/>
      <c r="G99" s="303"/>
      <c r="H99" s="303"/>
      <c r="I99" s="303"/>
      <c r="J99" s="70"/>
      <c r="K99" s="70"/>
      <c r="L99" s="69"/>
      <c r="M99" s="69"/>
      <c r="N99" s="69"/>
      <c r="O99" s="69"/>
      <c r="P99" s="69"/>
      <c r="Q99" s="69"/>
      <c r="R99" s="69"/>
      <c r="S99" s="69"/>
      <c r="T99" s="69"/>
    </row>
    <row r="100" spans="1:20" x14ac:dyDescent="0.25">
      <c r="A100" s="69"/>
      <c r="B100" s="69"/>
      <c r="C100" s="69"/>
      <c r="D100" s="69"/>
      <c r="E100" s="69"/>
      <c r="F100" s="69"/>
      <c r="L100" s="69"/>
      <c r="M100" s="69"/>
      <c r="N100" s="69"/>
      <c r="O100" s="69"/>
      <c r="P100" s="69"/>
      <c r="Q100" s="69"/>
      <c r="R100" s="69"/>
      <c r="S100" s="69"/>
      <c r="T100" s="69"/>
    </row>
    <row r="101" spans="1:20" x14ac:dyDescent="0.25">
      <c r="A101" s="69"/>
      <c r="B101" s="69"/>
      <c r="C101" s="69"/>
      <c r="D101" s="69"/>
      <c r="E101" s="69"/>
      <c r="F101" s="69"/>
      <c r="L101" s="69"/>
      <c r="M101" s="69"/>
      <c r="N101" s="69"/>
      <c r="O101" s="69"/>
      <c r="P101" s="69"/>
      <c r="Q101" s="69"/>
      <c r="R101" s="69"/>
      <c r="S101" s="69"/>
      <c r="T101" s="69"/>
    </row>
    <row r="102" spans="1:20" x14ac:dyDescent="0.25">
      <c r="G102" s="68"/>
      <c r="H102" s="68"/>
      <c r="I102" s="68"/>
      <c r="J102" s="68"/>
      <c r="K102" s="68"/>
    </row>
    <row r="103" spans="1:20" x14ac:dyDescent="0.25">
      <c r="G103" s="68"/>
      <c r="H103" s="68"/>
      <c r="I103" s="68"/>
      <c r="J103" s="68"/>
      <c r="K103" s="68"/>
    </row>
    <row r="104" spans="1:20" x14ac:dyDescent="0.25">
      <c r="G104" s="68"/>
      <c r="H104" s="68"/>
      <c r="I104" s="68"/>
      <c r="J104" s="68"/>
      <c r="K104" s="68"/>
    </row>
    <row r="105" spans="1:20" x14ac:dyDescent="0.25">
      <c r="G105" s="68"/>
      <c r="H105" s="68"/>
      <c r="I105" s="68"/>
      <c r="J105" s="68"/>
      <c r="K105" s="68"/>
    </row>
    <row r="106" spans="1:20" x14ac:dyDescent="0.25">
      <c r="G106" s="68"/>
      <c r="H106" s="68"/>
      <c r="I106" s="68"/>
      <c r="J106" s="68"/>
      <c r="K106" s="68"/>
    </row>
    <row r="107" spans="1:20" x14ac:dyDescent="0.25">
      <c r="G107" s="68"/>
      <c r="H107" s="68"/>
      <c r="I107" s="68"/>
      <c r="J107" s="68"/>
      <c r="K107" s="68"/>
    </row>
    <row r="108" spans="1:20" x14ac:dyDescent="0.25">
      <c r="G108" s="68"/>
      <c r="H108" s="68"/>
      <c r="I108" s="68"/>
      <c r="J108" s="68"/>
      <c r="K108" s="68"/>
    </row>
    <row r="109" spans="1:20" x14ac:dyDescent="0.25">
      <c r="G109" s="68"/>
      <c r="H109" s="68"/>
      <c r="I109" s="68"/>
      <c r="J109" s="68"/>
      <c r="K109" s="68"/>
    </row>
    <row r="110" spans="1:20" x14ac:dyDescent="0.25">
      <c r="G110" s="68"/>
      <c r="H110" s="68"/>
      <c r="I110" s="68"/>
      <c r="J110" s="68"/>
      <c r="K110" s="68"/>
    </row>
    <row r="111" spans="1:20" x14ac:dyDescent="0.25">
      <c r="G111" s="68"/>
      <c r="H111" s="68"/>
      <c r="I111" s="68"/>
      <c r="J111" s="68"/>
      <c r="K111" s="68"/>
    </row>
    <row r="112" spans="1:20" x14ac:dyDescent="0.25">
      <c r="G112" s="68"/>
      <c r="H112" s="68"/>
      <c r="I112" s="68"/>
      <c r="J112" s="68"/>
      <c r="K112" s="68"/>
    </row>
    <row r="113" spans="7:11" x14ac:dyDescent="0.25">
      <c r="G113" s="68"/>
      <c r="H113" s="68"/>
      <c r="I113" s="68"/>
      <c r="J113" s="68"/>
      <c r="K113" s="68"/>
    </row>
    <row r="114" spans="7:11" x14ac:dyDescent="0.25">
      <c r="G114" s="68"/>
      <c r="H114" s="68"/>
      <c r="I114" s="68"/>
      <c r="J114" s="68"/>
      <c r="K114" s="68"/>
    </row>
  </sheetData>
  <mergeCells count="39">
    <mergeCell ref="A14:U14"/>
    <mergeCell ref="A16:U16"/>
    <mergeCell ref="A15:U15"/>
    <mergeCell ref="A18:U18"/>
    <mergeCell ref="A4:U4"/>
    <mergeCell ref="A12:U12"/>
    <mergeCell ref="A9:U9"/>
    <mergeCell ref="A11:U11"/>
    <mergeCell ref="A8:U8"/>
    <mergeCell ref="A6:U6"/>
    <mergeCell ref="B97:I97"/>
    <mergeCell ref="B99:I99"/>
    <mergeCell ref="B88:I88"/>
    <mergeCell ref="B90:I90"/>
    <mergeCell ref="B92:I92"/>
    <mergeCell ref="B94:I94"/>
    <mergeCell ref="B95:I95"/>
    <mergeCell ref="B96:I96"/>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40" zoomScaleSheetLayoutView="40" workbookViewId="0">
      <selection activeCell="A10" sqref="A10:AV10"/>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34" t="str">
        <f>'6.2. Паспорт фин осв ввод'!A4:U4</f>
        <v>Год раскрытия информации: 2023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c r="AB5" s="234"/>
      <c r="AC5" s="234"/>
      <c r="AD5" s="234"/>
      <c r="AE5" s="234"/>
      <c r="AF5" s="234"/>
      <c r="AG5" s="234"/>
      <c r="AH5" s="234"/>
      <c r="AI5" s="234"/>
      <c r="AJ5" s="234"/>
      <c r="AK5" s="234"/>
      <c r="AL5" s="234"/>
      <c r="AM5" s="234"/>
      <c r="AN5" s="234"/>
      <c r="AO5" s="234"/>
      <c r="AP5" s="234"/>
      <c r="AQ5" s="234"/>
      <c r="AR5" s="234"/>
      <c r="AS5" s="234"/>
      <c r="AT5" s="234"/>
      <c r="AU5" s="234"/>
      <c r="AV5" s="234"/>
    </row>
    <row r="6" spans="1:48" ht="18.75" x14ac:dyDescent="0.3">
      <c r="AV6" s="15"/>
    </row>
    <row r="7" spans="1:48" ht="18.75" x14ac:dyDescent="0.25">
      <c r="A7" s="238" t="s">
        <v>9</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c r="AS7" s="238"/>
      <c r="AT7" s="238"/>
      <c r="AU7" s="238"/>
      <c r="AV7" s="238"/>
    </row>
    <row r="8" spans="1:48" ht="18.75" x14ac:dyDescent="0.25">
      <c r="A8" s="238"/>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c r="AH8" s="238"/>
      <c r="AI8" s="238"/>
      <c r="AJ8" s="238"/>
      <c r="AK8" s="238"/>
      <c r="AL8" s="238"/>
      <c r="AM8" s="238"/>
      <c r="AN8" s="238"/>
      <c r="AO8" s="238"/>
      <c r="AP8" s="238"/>
      <c r="AQ8" s="238"/>
      <c r="AR8" s="238"/>
      <c r="AS8" s="238"/>
      <c r="AT8" s="238"/>
      <c r="AU8" s="238"/>
      <c r="AV8" s="238"/>
    </row>
    <row r="9" spans="1:48" x14ac:dyDescent="0.25">
      <c r="A9" s="242" t="str">
        <f>'6.2. Паспорт фин осв ввод'!A8:U8</f>
        <v>АО "Россети Тюмень"</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c r="AP9" s="242"/>
      <c r="AQ9" s="242"/>
      <c r="AR9" s="242"/>
      <c r="AS9" s="242"/>
      <c r="AT9" s="242"/>
      <c r="AU9" s="242"/>
      <c r="AV9" s="242"/>
    </row>
    <row r="10" spans="1:48" ht="15.75" x14ac:dyDescent="0.25">
      <c r="A10" s="235" t="s">
        <v>8</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c r="AL10" s="235"/>
      <c r="AM10" s="235"/>
      <c r="AN10" s="235"/>
      <c r="AO10" s="235"/>
      <c r="AP10" s="235"/>
      <c r="AQ10" s="235"/>
      <c r="AR10" s="235"/>
      <c r="AS10" s="235"/>
      <c r="AT10" s="235"/>
      <c r="AU10" s="235"/>
      <c r="AV10" s="235"/>
    </row>
    <row r="11" spans="1:48" ht="18.75" x14ac:dyDescent="0.25">
      <c r="A11" s="238"/>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238"/>
      <c r="AB11" s="238"/>
      <c r="AC11" s="238"/>
      <c r="AD11" s="238"/>
      <c r="AE11" s="238"/>
      <c r="AF11" s="238"/>
      <c r="AG11" s="238"/>
      <c r="AH11" s="238"/>
      <c r="AI11" s="238"/>
      <c r="AJ11" s="238"/>
      <c r="AK11" s="238"/>
      <c r="AL11" s="238"/>
      <c r="AM11" s="238"/>
      <c r="AN11" s="238"/>
      <c r="AO11" s="238"/>
      <c r="AP11" s="238"/>
      <c r="AQ11" s="238"/>
      <c r="AR11" s="238"/>
      <c r="AS11" s="238"/>
      <c r="AT11" s="238"/>
      <c r="AU11" s="238"/>
      <c r="AV11" s="238"/>
    </row>
    <row r="12" spans="1:48" x14ac:dyDescent="0.25">
      <c r="A12" s="242" t="str">
        <f>'6.2. Паспорт фин осв ввод'!A11:U11</f>
        <v>N_TP1100.PS.0080</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c r="AS12" s="242"/>
      <c r="AT12" s="242"/>
      <c r="AU12" s="242"/>
      <c r="AV12" s="242"/>
    </row>
    <row r="13" spans="1:48" ht="15.75" x14ac:dyDescent="0.25">
      <c r="A13" s="235" t="s">
        <v>7</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c r="AB13" s="235"/>
      <c r="AC13" s="235"/>
      <c r="AD13" s="235"/>
      <c r="AE13" s="235"/>
      <c r="AF13" s="235"/>
      <c r="AG13" s="235"/>
      <c r="AH13" s="235"/>
      <c r="AI13" s="235"/>
      <c r="AJ13" s="235"/>
      <c r="AK13" s="235"/>
      <c r="AL13" s="235"/>
      <c r="AM13" s="235"/>
      <c r="AN13" s="235"/>
      <c r="AO13" s="235"/>
      <c r="AP13" s="235"/>
      <c r="AQ13" s="235"/>
      <c r="AR13" s="235"/>
      <c r="AS13" s="235"/>
      <c r="AT13" s="235"/>
      <c r="AU13" s="235"/>
      <c r="AV13" s="235"/>
    </row>
    <row r="14" spans="1:48" ht="18.75" x14ac:dyDescent="0.2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ht="36.75" customHeight="1" x14ac:dyDescent="0.25">
      <c r="A15" s="240" t="str">
        <f>'6.2. Паспорт фин осв ввод'!A14:U14</f>
        <v>Проектирование реконструкции ПС 110кВ филиала Сургутские электрические сети (модернизация систем ТМ, АСУ ТП, РЗА на ПС 110 кВ Олимпийская)</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c r="AD15" s="240"/>
      <c r="AE15" s="240"/>
      <c r="AF15" s="240"/>
      <c r="AG15" s="240"/>
      <c r="AH15" s="240"/>
      <c r="AI15" s="240"/>
      <c r="AJ15" s="240"/>
      <c r="AK15" s="240"/>
      <c r="AL15" s="240"/>
      <c r="AM15" s="240"/>
      <c r="AN15" s="240"/>
      <c r="AO15" s="240"/>
      <c r="AP15" s="240"/>
      <c r="AQ15" s="240"/>
      <c r="AR15" s="240"/>
      <c r="AS15" s="240"/>
      <c r="AT15" s="240"/>
      <c r="AU15" s="240"/>
      <c r="AV15" s="240"/>
    </row>
    <row r="16" spans="1:48" ht="15.75" x14ac:dyDescent="0.25">
      <c r="A16" s="235" t="s">
        <v>6</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5"/>
      <c r="AR16" s="235"/>
      <c r="AS16" s="235"/>
      <c r="AT16" s="235"/>
      <c r="AU16" s="235"/>
      <c r="AV16" s="235"/>
    </row>
    <row r="17" spans="1:4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25" customHeigh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s="26" customFormat="1" x14ac:dyDescent="0.25">
      <c r="A20" s="271"/>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271"/>
      <c r="AB20" s="271"/>
      <c r="AC20" s="271"/>
      <c r="AD20" s="271"/>
      <c r="AE20" s="271"/>
      <c r="AF20" s="271"/>
      <c r="AG20" s="271"/>
      <c r="AH20" s="271"/>
      <c r="AI20" s="271"/>
      <c r="AJ20" s="271"/>
      <c r="AK20" s="271"/>
      <c r="AL20" s="271"/>
      <c r="AM20" s="271"/>
      <c r="AN20" s="271"/>
      <c r="AO20" s="271"/>
      <c r="AP20" s="271"/>
      <c r="AQ20" s="271"/>
      <c r="AR20" s="271"/>
      <c r="AS20" s="271"/>
      <c r="AT20" s="271"/>
      <c r="AU20" s="271"/>
      <c r="AV20" s="271"/>
    </row>
    <row r="21" spans="1:48" s="26" customFormat="1" x14ac:dyDescent="0.25">
      <c r="A21" s="322" t="s">
        <v>508</v>
      </c>
      <c r="B21" s="322"/>
      <c r="C21" s="322"/>
      <c r="D21" s="322"/>
      <c r="E21" s="322"/>
      <c r="F21" s="322"/>
      <c r="G21" s="322"/>
      <c r="H21" s="322"/>
      <c r="I21" s="322"/>
      <c r="J21" s="322"/>
      <c r="K21" s="322"/>
      <c r="L21" s="322"/>
      <c r="M21" s="322"/>
      <c r="N21" s="322"/>
      <c r="O21" s="322"/>
      <c r="P21" s="322"/>
      <c r="Q21" s="322"/>
      <c r="R21" s="322"/>
      <c r="S21" s="322"/>
      <c r="T21" s="322"/>
      <c r="U21" s="322"/>
      <c r="V21" s="322"/>
      <c r="W21" s="322"/>
      <c r="X21" s="322"/>
      <c r="Y21" s="322"/>
      <c r="Z21" s="322"/>
      <c r="AA21" s="322"/>
      <c r="AB21" s="322"/>
      <c r="AC21" s="322"/>
      <c r="AD21" s="322"/>
      <c r="AE21" s="322"/>
      <c r="AF21" s="322"/>
      <c r="AG21" s="322"/>
      <c r="AH21" s="322"/>
      <c r="AI21" s="322"/>
      <c r="AJ21" s="322"/>
      <c r="AK21" s="322"/>
      <c r="AL21" s="322"/>
      <c r="AM21" s="322"/>
      <c r="AN21" s="322"/>
      <c r="AO21" s="322"/>
      <c r="AP21" s="322"/>
      <c r="AQ21" s="322"/>
      <c r="AR21" s="322"/>
      <c r="AS21" s="322"/>
      <c r="AT21" s="322"/>
      <c r="AU21" s="322"/>
      <c r="AV21" s="322"/>
    </row>
    <row r="22" spans="1:48" s="26" customFormat="1" ht="58.5" customHeight="1" x14ac:dyDescent="0.25">
      <c r="A22" s="313" t="s">
        <v>52</v>
      </c>
      <c r="B22" s="324" t="s">
        <v>24</v>
      </c>
      <c r="C22" s="313" t="s">
        <v>51</v>
      </c>
      <c r="D22" s="313" t="s">
        <v>50</v>
      </c>
      <c r="E22" s="327" t="s">
        <v>519</v>
      </c>
      <c r="F22" s="328"/>
      <c r="G22" s="328"/>
      <c r="H22" s="328"/>
      <c r="I22" s="328"/>
      <c r="J22" s="328"/>
      <c r="K22" s="328"/>
      <c r="L22" s="329"/>
      <c r="M22" s="313" t="s">
        <v>49</v>
      </c>
      <c r="N22" s="313" t="s">
        <v>48</v>
      </c>
      <c r="O22" s="313" t="s">
        <v>47</v>
      </c>
      <c r="P22" s="308" t="s">
        <v>265</v>
      </c>
      <c r="Q22" s="308" t="s">
        <v>46</v>
      </c>
      <c r="R22" s="308" t="s">
        <v>45</v>
      </c>
      <c r="S22" s="308" t="s">
        <v>44</v>
      </c>
      <c r="T22" s="308"/>
      <c r="U22" s="330" t="s">
        <v>43</v>
      </c>
      <c r="V22" s="330" t="s">
        <v>42</v>
      </c>
      <c r="W22" s="308" t="s">
        <v>41</v>
      </c>
      <c r="X22" s="308" t="s">
        <v>40</v>
      </c>
      <c r="Y22" s="308" t="s">
        <v>39</v>
      </c>
      <c r="Z22" s="315" t="s">
        <v>38</v>
      </c>
      <c r="AA22" s="308" t="s">
        <v>37</v>
      </c>
      <c r="AB22" s="308" t="s">
        <v>36</v>
      </c>
      <c r="AC22" s="308" t="s">
        <v>35</v>
      </c>
      <c r="AD22" s="308" t="s">
        <v>34</v>
      </c>
      <c r="AE22" s="308" t="s">
        <v>33</v>
      </c>
      <c r="AF22" s="308" t="s">
        <v>32</v>
      </c>
      <c r="AG22" s="308"/>
      <c r="AH22" s="308"/>
      <c r="AI22" s="308"/>
      <c r="AJ22" s="308"/>
      <c r="AK22" s="308"/>
      <c r="AL22" s="308" t="s">
        <v>31</v>
      </c>
      <c r="AM22" s="308"/>
      <c r="AN22" s="308"/>
      <c r="AO22" s="308"/>
      <c r="AP22" s="308" t="s">
        <v>30</v>
      </c>
      <c r="AQ22" s="308"/>
      <c r="AR22" s="308" t="s">
        <v>29</v>
      </c>
      <c r="AS22" s="308" t="s">
        <v>28</v>
      </c>
      <c r="AT22" s="308" t="s">
        <v>27</v>
      </c>
      <c r="AU22" s="308" t="s">
        <v>26</v>
      </c>
      <c r="AV22" s="316" t="s">
        <v>25</v>
      </c>
    </row>
    <row r="23" spans="1:48" s="26" customFormat="1" ht="64.5" customHeight="1" x14ac:dyDescent="0.25">
      <c r="A23" s="323"/>
      <c r="B23" s="325"/>
      <c r="C23" s="323"/>
      <c r="D23" s="323"/>
      <c r="E23" s="318" t="s">
        <v>23</v>
      </c>
      <c r="F23" s="309" t="s">
        <v>139</v>
      </c>
      <c r="G23" s="309" t="s">
        <v>138</v>
      </c>
      <c r="H23" s="309" t="s">
        <v>137</v>
      </c>
      <c r="I23" s="311" t="s">
        <v>427</v>
      </c>
      <c r="J23" s="311" t="s">
        <v>428</v>
      </c>
      <c r="K23" s="311" t="s">
        <v>429</v>
      </c>
      <c r="L23" s="309" t="s">
        <v>80</v>
      </c>
      <c r="M23" s="323"/>
      <c r="N23" s="323"/>
      <c r="O23" s="323"/>
      <c r="P23" s="308"/>
      <c r="Q23" s="308"/>
      <c r="R23" s="308"/>
      <c r="S23" s="320" t="s">
        <v>2</v>
      </c>
      <c r="T23" s="320" t="s">
        <v>11</v>
      </c>
      <c r="U23" s="330"/>
      <c r="V23" s="330"/>
      <c r="W23" s="308"/>
      <c r="X23" s="308"/>
      <c r="Y23" s="308"/>
      <c r="Z23" s="308"/>
      <c r="AA23" s="308"/>
      <c r="AB23" s="308"/>
      <c r="AC23" s="308"/>
      <c r="AD23" s="308"/>
      <c r="AE23" s="308"/>
      <c r="AF23" s="308" t="s">
        <v>22</v>
      </c>
      <c r="AG23" s="308"/>
      <c r="AH23" s="308" t="s">
        <v>21</v>
      </c>
      <c r="AI23" s="308"/>
      <c r="AJ23" s="313" t="s">
        <v>20</v>
      </c>
      <c r="AK23" s="313" t="s">
        <v>19</v>
      </c>
      <c r="AL23" s="313" t="s">
        <v>18</v>
      </c>
      <c r="AM23" s="313" t="s">
        <v>17</v>
      </c>
      <c r="AN23" s="313" t="s">
        <v>16</v>
      </c>
      <c r="AO23" s="313" t="s">
        <v>15</v>
      </c>
      <c r="AP23" s="313" t="s">
        <v>14</v>
      </c>
      <c r="AQ23" s="331" t="s">
        <v>11</v>
      </c>
      <c r="AR23" s="308"/>
      <c r="AS23" s="308"/>
      <c r="AT23" s="308"/>
      <c r="AU23" s="308"/>
      <c r="AV23" s="317"/>
    </row>
    <row r="24" spans="1:48" s="26" customFormat="1" ht="96.75" customHeight="1" x14ac:dyDescent="0.25">
      <c r="A24" s="314"/>
      <c r="B24" s="326"/>
      <c r="C24" s="314"/>
      <c r="D24" s="314"/>
      <c r="E24" s="319"/>
      <c r="F24" s="310"/>
      <c r="G24" s="310"/>
      <c r="H24" s="310"/>
      <c r="I24" s="312"/>
      <c r="J24" s="312"/>
      <c r="K24" s="312"/>
      <c r="L24" s="310"/>
      <c r="M24" s="314"/>
      <c r="N24" s="314"/>
      <c r="O24" s="314"/>
      <c r="P24" s="308"/>
      <c r="Q24" s="308"/>
      <c r="R24" s="308"/>
      <c r="S24" s="321"/>
      <c r="T24" s="321"/>
      <c r="U24" s="330"/>
      <c r="V24" s="330"/>
      <c r="W24" s="308"/>
      <c r="X24" s="308"/>
      <c r="Y24" s="308"/>
      <c r="Z24" s="308"/>
      <c r="AA24" s="308"/>
      <c r="AB24" s="308"/>
      <c r="AC24" s="308"/>
      <c r="AD24" s="308"/>
      <c r="AE24" s="308"/>
      <c r="AF24" s="172" t="s">
        <v>13</v>
      </c>
      <c r="AG24" s="172" t="s">
        <v>12</v>
      </c>
      <c r="AH24" s="173" t="s">
        <v>2</v>
      </c>
      <c r="AI24" s="173" t="s">
        <v>11</v>
      </c>
      <c r="AJ24" s="314"/>
      <c r="AK24" s="314"/>
      <c r="AL24" s="314"/>
      <c r="AM24" s="314"/>
      <c r="AN24" s="314"/>
      <c r="AO24" s="314"/>
      <c r="AP24" s="314"/>
      <c r="AQ24" s="332"/>
      <c r="AR24" s="308"/>
      <c r="AS24" s="308"/>
      <c r="AT24" s="308"/>
      <c r="AU24" s="308"/>
      <c r="AV24" s="31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60" zoomScale="70" zoomScaleNormal="90" zoomScaleSheetLayoutView="70" workbookViewId="0">
      <selection activeCell="B24" sqref="B24"/>
    </sheetView>
  </sheetViews>
  <sheetFormatPr defaultRowHeight="15.75" x14ac:dyDescent="0.25"/>
  <cols>
    <col min="1" max="2" width="66.140625" style="141" customWidth="1"/>
    <col min="3" max="256" width="9.140625" style="142"/>
    <col min="257" max="258" width="66.140625" style="142" customWidth="1"/>
    <col min="259" max="512" width="9.140625" style="142"/>
    <col min="513" max="514" width="66.140625" style="142" customWidth="1"/>
    <col min="515" max="768" width="9.140625" style="142"/>
    <col min="769" max="770" width="66.140625" style="142" customWidth="1"/>
    <col min="771" max="1024" width="9.140625" style="142"/>
    <col min="1025" max="1026" width="66.140625" style="142" customWidth="1"/>
    <col min="1027" max="1280" width="9.140625" style="142"/>
    <col min="1281" max="1282" width="66.140625" style="142" customWidth="1"/>
    <col min="1283" max="1536" width="9.140625" style="142"/>
    <col min="1537" max="1538" width="66.140625" style="142" customWidth="1"/>
    <col min="1539" max="1792" width="9.140625" style="142"/>
    <col min="1793" max="1794" width="66.140625" style="142" customWidth="1"/>
    <col min="1795" max="2048" width="9.140625" style="142"/>
    <col min="2049" max="2050" width="66.140625" style="142" customWidth="1"/>
    <col min="2051" max="2304" width="9.140625" style="142"/>
    <col min="2305" max="2306" width="66.140625" style="142" customWidth="1"/>
    <col min="2307" max="2560" width="9.140625" style="142"/>
    <col min="2561" max="2562" width="66.140625" style="142" customWidth="1"/>
    <col min="2563" max="2816" width="9.140625" style="142"/>
    <col min="2817" max="2818" width="66.140625" style="142" customWidth="1"/>
    <col min="2819" max="3072" width="9.140625" style="142"/>
    <col min="3073" max="3074" width="66.140625" style="142" customWidth="1"/>
    <col min="3075" max="3328" width="9.140625" style="142"/>
    <col min="3329" max="3330" width="66.140625" style="142" customWidth="1"/>
    <col min="3331" max="3584" width="9.140625" style="142"/>
    <col min="3585" max="3586" width="66.140625" style="142" customWidth="1"/>
    <col min="3587" max="3840" width="9.140625" style="142"/>
    <col min="3841" max="3842" width="66.140625" style="142" customWidth="1"/>
    <col min="3843" max="4096" width="9.140625" style="142"/>
    <col min="4097" max="4098" width="66.140625" style="142" customWidth="1"/>
    <col min="4099" max="4352" width="9.140625" style="142"/>
    <col min="4353" max="4354" width="66.140625" style="142" customWidth="1"/>
    <col min="4355" max="4608" width="9.140625" style="142"/>
    <col min="4609" max="4610" width="66.140625" style="142" customWidth="1"/>
    <col min="4611" max="4864" width="9.140625" style="142"/>
    <col min="4865" max="4866" width="66.140625" style="142" customWidth="1"/>
    <col min="4867" max="5120" width="9.140625" style="142"/>
    <col min="5121" max="5122" width="66.140625" style="142" customWidth="1"/>
    <col min="5123" max="5376" width="9.140625" style="142"/>
    <col min="5377" max="5378" width="66.140625" style="142" customWidth="1"/>
    <col min="5379" max="5632" width="9.140625" style="142"/>
    <col min="5633" max="5634" width="66.140625" style="142" customWidth="1"/>
    <col min="5635" max="5888" width="9.140625" style="142"/>
    <col min="5889" max="5890" width="66.140625" style="142" customWidth="1"/>
    <col min="5891" max="6144" width="9.140625" style="142"/>
    <col min="6145" max="6146" width="66.140625" style="142" customWidth="1"/>
    <col min="6147" max="6400" width="9.140625" style="142"/>
    <col min="6401" max="6402" width="66.140625" style="142" customWidth="1"/>
    <col min="6403" max="6656" width="9.140625" style="142"/>
    <col min="6657" max="6658" width="66.140625" style="142" customWidth="1"/>
    <col min="6659" max="6912" width="9.140625" style="142"/>
    <col min="6913" max="6914" width="66.140625" style="142" customWidth="1"/>
    <col min="6915" max="7168" width="9.140625" style="142"/>
    <col min="7169" max="7170" width="66.140625" style="142" customWidth="1"/>
    <col min="7171" max="7424" width="9.140625" style="142"/>
    <col min="7425" max="7426" width="66.140625" style="142" customWidth="1"/>
    <col min="7427" max="7680" width="9.140625" style="142"/>
    <col min="7681" max="7682" width="66.140625" style="142" customWidth="1"/>
    <col min="7683" max="7936" width="9.140625" style="142"/>
    <col min="7937" max="7938" width="66.140625" style="142" customWidth="1"/>
    <col min="7939" max="8192" width="9.140625" style="142"/>
    <col min="8193" max="8194" width="66.140625" style="142" customWidth="1"/>
    <col min="8195" max="8448" width="9.140625" style="142"/>
    <col min="8449" max="8450" width="66.140625" style="142" customWidth="1"/>
    <col min="8451" max="8704" width="9.140625" style="142"/>
    <col min="8705" max="8706" width="66.140625" style="142" customWidth="1"/>
    <col min="8707" max="8960" width="9.140625" style="142"/>
    <col min="8961" max="8962" width="66.140625" style="142" customWidth="1"/>
    <col min="8963" max="9216" width="9.140625" style="142"/>
    <col min="9217" max="9218" width="66.140625" style="142" customWidth="1"/>
    <col min="9219" max="9472" width="9.140625" style="142"/>
    <col min="9473" max="9474" width="66.140625" style="142" customWidth="1"/>
    <col min="9475" max="9728" width="9.140625" style="142"/>
    <col min="9729" max="9730" width="66.140625" style="142" customWidth="1"/>
    <col min="9731" max="9984" width="9.140625" style="142"/>
    <col min="9985" max="9986" width="66.140625" style="142" customWidth="1"/>
    <col min="9987" max="10240" width="9.140625" style="142"/>
    <col min="10241" max="10242" width="66.140625" style="142" customWidth="1"/>
    <col min="10243" max="10496" width="9.140625" style="142"/>
    <col min="10497" max="10498" width="66.140625" style="142" customWidth="1"/>
    <col min="10499" max="10752" width="9.140625" style="142"/>
    <col min="10753" max="10754" width="66.140625" style="142" customWidth="1"/>
    <col min="10755" max="11008" width="9.140625" style="142"/>
    <col min="11009" max="11010" width="66.140625" style="142" customWidth="1"/>
    <col min="11011" max="11264" width="9.140625" style="142"/>
    <col min="11265" max="11266" width="66.140625" style="142" customWidth="1"/>
    <col min="11267" max="11520" width="9.140625" style="142"/>
    <col min="11521" max="11522" width="66.140625" style="142" customWidth="1"/>
    <col min="11523" max="11776" width="9.140625" style="142"/>
    <col min="11777" max="11778" width="66.140625" style="142" customWidth="1"/>
    <col min="11779" max="12032" width="9.140625" style="142"/>
    <col min="12033" max="12034" width="66.140625" style="142" customWidth="1"/>
    <col min="12035" max="12288" width="9.140625" style="142"/>
    <col min="12289" max="12290" width="66.140625" style="142" customWidth="1"/>
    <col min="12291" max="12544" width="9.140625" style="142"/>
    <col min="12545" max="12546" width="66.140625" style="142" customWidth="1"/>
    <col min="12547" max="12800" width="9.140625" style="142"/>
    <col min="12801" max="12802" width="66.140625" style="142" customWidth="1"/>
    <col min="12803" max="13056" width="9.140625" style="142"/>
    <col min="13057" max="13058" width="66.140625" style="142" customWidth="1"/>
    <col min="13059" max="13312" width="9.140625" style="142"/>
    <col min="13313" max="13314" width="66.140625" style="142" customWidth="1"/>
    <col min="13315" max="13568" width="9.140625" style="142"/>
    <col min="13569" max="13570" width="66.140625" style="142" customWidth="1"/>
    <col min="13571" max="13824" width="9.140625" style="142"/>
    <col min="13825" max="13826" width="66.140625" style="142" customWidth="1"/>
    <col min="13827" max="14080" width="9.140625" style="142"/>
    <col min="14081" max="14082" width="66.140625" style="142" customWidth="1"/>
    <col min="14083" max="14336" width="9.140625" style="142"/>
    <col min="14337" max="14338" width="66.140625" style="142" customWidth="1"/>
    <col min="14339" max="14592" width="9.140625" style="142"/>
    <col min="14593" max="14594" width="66.140625" style="142" customWidth="1"/>
    <col min="14595" max="14848" width="9.140625" style="142"/>
    <col min="14849" max="14850" width="66.140625" style="142" customWidth="1"/>
    <col min="14851" max="15104" width="9.140625" style="142"/>
    <col min="15105" max="15106" width="66.140625" style="142" customWidth="1"/>
    <col min="15107" max="15360" width="9.140625" style="142"/>
    <col min="15361" max="15362" width="66.140625" style="142" customWidth="1"/>
    <col min="15363" max="15616" width="9.140625" style="142"/>
    <col min="15617" max="15618" width="66.140625" style="142" customWidth="1"/>
    <col min="15619" max="15872" width="9.140625" style="142"/>
    <col min="15873" max="15874" width="66.140625" style="142" customWidth="1"/>
    <col min="15875" max="16128" width="9.140625" style="142"/>
    <col min="16129" max="16130" width="66.140625" style="142" customWidth="1"/>
    <col min="16131" max="16384" width="9.140625" style="142"/>
  </cols>
  <sheetData>
    <row r="1" spans="1:8" ht="18.75" x14ac:dyDescent="0.25">
      <c r="B1" s="42" t="s">
        <v>69</v>
      </c>
    </row>
    <row r="2" spans="1:8" ht="18.75" x14ac:dyDescent="0.3">
      <c r="B2" s="15" t="s">
        <v>10</v>
      </c>
    </row>
    <row r="3" spans="1:8" ht="18.75" x14ac:dyDescent="0.3">
      <c r="B3" s="15" t="s">
        <v>527</v>
      </c>
    </row>
    <row r="4" spans="1:8" x14ac:dyDescent="0.25">
      <c r="B4" s="47"/>
    </row>
    <row r="5" spans="1:8" ht="18.75" x14ac:dyDescent="0.3">
      <c r="A5" s="338" t="str">
        <f>'7. Паспорт отчет о закупке'!A5:AV5</f>
        <v>Год раскрытия информации: 2023 год</v>
      </c>
      <c r="B5" s="338"/>
      <c r="C5" s="86"/>
      <c r="D5" s="86"/>
      <c r="E5" s="86"/>
      <c r="F5" s="86"/>
      <c r="G5" s="86"/>
      <c r="H5" s="86"/>
    </row>
    <row r="6" spans="1:8" ht="18.75" x14ac:dyDescent="0.3">
      <c r="A6" s="177"/>
      <c r="B6" s="177"/>
      <c r="C6" s="177"/>
      <c r="D6" s="177"/>
      <c r="E6" s="177"/>
      <c r="F6" s="177"/>
      <c r="G6" s="177"/>
      <c r="H6" s="177"/>
    </row>
    <row r="7" spans="1:8" ht="18.75" x14ac:dyDescent="0.25">
      <c r="A7" s="238" t="s">
        <v>9</v>
      </c>
      <c r="B7" s="238"/>
      <c r="C7" s="176"/>
      <c r="D7" s="176"/>
      <c r="E7" s="176"/>
      <c r="F7" s="176"/>
      <c r="G7" s="176"/>
      <c r="H7" s="176"/>
    </row>
    <row r="8" spans="1:8" ht="18.75" x14ac:dyDescent="0.25">
      <c r="A8" s="176"/>
      <c r="B8" s="176"/>
      <c r="C8" s="176"/>
      <c r="D8" s="176"/>
      <c r="E8" s="176"/>
      <c r="F8" s="176"/>
      <c r="G8" s="176"/>
      <c r="H8" s="176"/>
    </row>
    <row r="9" spans="1:8" x14ac:dyDescent="0.25">
      <c r="A9" s="242" t="str">
        <f>'7. Паспорт отчет о закупке'!A9:AV9</f>
        <v>АО "Россети Тюмень"</v>
      </c>
      <c r="B9" s="242"/>
      <c r="C9" s="174"/>
      <c r="D9" s="174"/>
      <c r="E9" s="174"/>
      <c r="F9" s="174"/>
      <c r="G9" s="174"/>
      <c r="H9" s="174"/>
    </row>
    <row r="10" spans="1:8" x14ac:dyDescent="0.25">
      <c r="A10" s="235" t="s">
        <v>8</v>
      </c>
      <c r="B10" s="235"/>
      <c r="C10" s="175"/>
      <c r="D10" s="175"/>
      <c r="E10" s="175"/>
      <c r="F10" s="175"/>
      <c r="G10" s="175"/>
      <c r="H10" s="175"/>
    </row>
    <row r="11" spans="1:8" ht="18.75" x14ac:dyDescent="0.25">
      <c r="A11" s="176"/>
      <c r="B11" s="176"/>
      <c r="C11" s="176"/>
      <c r="D11" s="176"/>
      <c r="E11" s="176"/>
      <c r="F11" s="176"/>
      <c r="G11" s="176"/>
      <c r="H11" s="176"/>
    </row>
    <row r="12" spans="1:8" ht="30.75" customHeight="1" x14ac:dyDescent="0.25">
      <c r="A12" s="242" t="str">
        <f>'7. Паспорт отчет о закупке'!A12:AV12</f>
        <v>N_TP1100.PS.0080</v>
      </c>
      <c r="B12" s="242"/>
      <c r="C12" s="174"/>
      <c r="D12" s="174"/>
      <c r="E12" s="174"/>
      <c r="F12" s="174"/>
      <c r="G12" s="174"/>
      <c r="H12" s="174"/>
    </row>
    <row r="13" spans="1:8" x14ac:dyDescent="0.25">
      <c r="A13" s="235" t="s">
        <v>7</v>
      </c>
      <c r="B13" s="235"/>
      <c r="C13" s="175"/>
      <c r="D13" s="175"/>
      <c r="E13" s="175"/>
      <c r="F13" s="175"/>
      <c r="G13" s="175"/>
      <c r="H13" s="175"/>
    </row>
    <row r="14" spans="1:8" ht="18.75" x14ac:dyDescent="0.25">
      <c r="A14" s="11"/>
      <c r="B14" s="11"/>
      <c r="C14" s="11"/>
      <c r="D14" s="11"/>
      <c r="E14" s="11"/>
      <c r="F14" s="11"/>
      <c r="G14" s="11"/>
      <c r="H14" s="11"/>
    </row>
    <row r="15" spans="1:8" ht="93" customHeight="1" x14ac:dyDescent="0.25">
      <c r="A15" s="240" t="str">
        <f>'7. Паспорт отчет о закупке'!A15:AV15</f>
        <v>Проектирование реконструкции ПС 110кВ филиала Сургутские электрические сети (модернизация систем ТМ, АСУ ТП, РЗА на ПС 110 кВ Олимпийская)</v>
      </c>
      <c r="B15" s="240"/>
      <c r="C15" s="174"/>
      <c r="D15" s="174"/>
      <c r="E15" s="174"/>
      <c r="F15" s="174"/>
      <c r="G15" s="174"/>
      <c r="H15" s="174"/>
    </row>
    <row r="16" spans="1:8" x14ac:dyDescent="0.25">
      <c r="A16" s="235" t="s">
        <v>6</v>
      </c>
      <c r="B16" s="235"/>
      <c r="C16" s="175"/>
      <c r="D16" s="175"/>
      <c r="E16" s="175"/>
      <c r="F16" s="175"/>
      <c r="G16" s="175"/>
      <c r="H16" s="175"/>
    </row>
    <row r="17" spans="1:2" x14ac:dyDescent="0.25">
      <c r="B17" s="143"/>
    </row>
    <row r="18" spans="1:2" ht="33.75" customHeight="1" x14ac:dyDescent="0.25">
      <c r="A18" s="336" t="s">
        <v>509</v>
      </c>
      <c r="B18" s="337"/>
    </row>
    <row r="19" spans="1:2" x14ac:dyDescent="0.25">
      <c r="B19" s="47"/>
    </row>
    <row r="20" spans="1:2" ht="16.5" thickBot="1" x14ac:dyDescent="0.3">
      <c r="B20" s="144"/>
    </row>
    <row r="21" spans="1:2" ht="45.75" thickBot="1" x14ac:dyDescent="0.3">
      <c r="A21" s="145" t="s">
        <v>378</v>
      </c>
      <c r="B21" s="146" t="str">
        <f>A15</f>
        <v>Проектирование реконструкции ПС 110кВ филиала Сургутские электрические сети (модернизация систем ТМ, АСУ ТП, РЗА на ПС 110 кВ Олимпийская)</v>
      </c>
    </row>
    <row r="22" spans="1:2" ht="16.5" thickBot="1" x14ac:dyDescent="0.3">
      <c r="A22" s="145" t="s">
        <v>379</v>
      </c>
      <c r="B22" s="146" t="s">
        <v>617</v>
      </c>
    </row>
    <row r="23" spans="1:2" ht="16.5" thickBot="1" x14ac:dyDescent="0.3">
      <c r="A23" s="145" t="s">
        <v>344</v>
      </c>
      <c r="B23" s="147" t="s">
        <v>618</v>
      </c>
    </row>
    <row r="24" spans="1:2" ht="16.5" thickBot="1" x14ac:dyDescent="0.3">
      <c r="A24" s="145" t="s">
        <v>380</v>
      </c>
      <c r="B24" s="147" t="s">
        <v>619</v>
      </c>
    </row>
    <row r="25" spans="1:2" ht="16.5" thickBot="1" x14ac:dyDescent="0.3">
      <c r="A25" s="148" t="s">
        <v>381</v>
      </c>
      <c r="B25" s="146">
        <v>2026</v>
      </c>
    </row>
    <row r="26" spans="1:2" ht="16.5" thickBot="1" x14ac:dyDescent="0.3">
      <c r="A26" s="149" t="s">
        <v>382</v>
      </c>
      <c r="B26" s="150" t="s">
        <v>626</v>
      </c>
    </row>
    <row r="27" spans="1:2" ht="29.25" thickBot="1" x14ac:dyDescent="0.3">
      <c r="A27" s="157" t="s">
        <v>620</v>
      </c>
      <c r="B27" s="152">
        <v>1.607</v>
      </c>
    </row>
    <row r="28" spans="1:2" ht="16.5" thickBot="1" x14ac:dyDescent="0.3">
      <c r="A28" s="152" t="s">
        <v>383</v>
      </c>
      <c r="B28" s="152" t="s">
        <v>621</v>
      </c>
    </row>
    <row r="29" spans="1:2" ht="29.25" thickBot="1" x14ac:dyDescent="0.3">
      <c r="A29" s="158" t="s">
        <v>384</v>
      </c>
      <c r="B29" s="152"/>
    </row>
    <row r="30" spans="1:2" ht="29.25" thickBot="1" x14ac:dyDescent="0.3">
      <c r="A30" s="158" t="s">
        <v>385</v>
      </c>
      <c r="B30" s="152"/>
    </row>
    <row r="31" spans="1:2" ht="16.5" thickBot="1" x14ac:dyDescent="0.3">
      <c r="A31" s="152" t="s">
        <v>386</v>
      </c>
      <c r="B31" s="152"/>
    </row>
    <row r="32" spans="1:2" ht="29.25" thickBot="1" x14ac:dyDescent="0.3">
      <c r="A32" s="158" t="s">
        <v>387</v>
      </c>
      <c r="B32" s="152"/>
    </row>
    <row r="33" spans="1:2" ht="16.5" thickBot="1" x14ac:dyDescent="0.3">
      <c r="A33" s="152" t="s">
        <v>388</v>
      </c>
      <c r="B33" s="152"/>
    </row>
    <row r="34" spans="1:2" ht="16.5" thickBot="1" x14ac:dyDescent="0.3">
      <c r="A34" s="152" t="s">
        <v>389</v>
      </c>
      <c r="B34" s="152"/>
    </row>
    <row r="35" spans="1:2" ht="16.5" thickBot="1" x14ac:dyDescent="0.3">
      <c r="A35" s="152" t="s">
        <v>390</v>
      </c>
      <c r="B35" s="152"/>
    </row>
    <row r="36" spans="1:2" ht="16.5" thickBot="1" x14ac:dyDescent="0.3">
      <c r="A36" s="152" t="s">
        <v>391</v>
      </c>
      <c r="B36" s="152"/>
    </row>
    <row r="37" spans="1:2" ht="29.25" thickBot="1" x14ac:dyDescent="0.3">
      <c r="A37" s="158" t="s">
        <v>392</v>
      </c>
      <c r="B37" s="152"/>
    </row>
    <row r="38" spans="1:2" ht="16.5" thickBot="1" x14ac:dyDescent="0.3">
      <c r="A38" s="152" t="s">
        <v>388</v>
      </c>
      <c r="B38" s="152"/>
    </row>
    <row r="39" spans="1:2" ht="16.5" thickBot="1" x14ac:dyDescent="0.3">
      <c r="A39" s="152" t="s">
        <v>389</v>
      </c>
      <c r="B39" s="152"/>
    </row>
    <row r="40" spans="1:2" ht="16.5" thickBot="1" x14ac:dyDescent="0.3">
      <c r="A40" s="152" t="s">
        <v>390</v>
      </c>
      <c r="B40" s="152"/>
    </row>
    <row r="41" spans="1:2" ht="16.5" thickBot="1" x14ac:dyDescent="0.3">
      <c r="A41" s="152" t="s">
        <v>391</v>
      </c>
      <c r="B41" s="152"/>
    </row>
    <row r="42" spans="1:2" ht="29.25" thickBot="1" x14ac:dyDescent="0.3">
      <c r="A42" s="158" t="s">
        <v>393</v>
      </c>
      <c r="B42" s="152"/>
    </row>
    <row r="43" spans="1:2" ht="16.5" thickBot="1" x14ac:dyDescent="0.3">
      <c r="A43" s="152" t="s">
        <v>388</v>
      </c>
      <c r="B43" s="152"/>
    </row>
    <row r="44" spans="1:2" ht="16.5" thickBot="1" x14ac:dyDescent="0.3">
      <c r="A44" s="152" t="s">
        <v>389</v>
      </c>
      <c r="B44" s="152"/>
    </row>
    <row r="45" spans="1:2" ht="16.5" thickBot="1" x14ac:dyDescent="0.3">
      <c r="A45" s="152" t="s">
        <v>390</v>
      </c>
      <c r="B45" s="152"/>
    </row>
    <row r="46" spans="1:2" ht="16.5" thickBot="1" x14ac:dyDescent="0.3">
      <c r="A46" s="152" t="s">
        <v>391</v>
      </c>
      <c r="B46" s="152"/>
    </row>
    <row r="47" spans="1:2" ht="29.25" thickBot="1" x14ac:dyDescent="0.3">
      <c r="A47" s="151" t="s">
        <v>394</v>
      </c>
      <c r="B47" s="159"/>
    </row>
    <row r="48" spans="1:2" ht="16.5" thickBot="1" x14ac:dyDescent="0.3">
      <c r="A48" s="153" t="s">
        <v>386</v>
      </c>
      <c r="B48" s="159"/>
    </row>
    <row r="49" spans="1:2" ht="16.5" thickBot="1" x14ac:dyDescent="0.3">
      <c r="A49" s="153" t="s">
        <v>395</v>
      </c>
      <c r="B49" s="159"/>
    </row>
    <row r="50" spans="1:2" ht="16.5" thickBot="1" x14ac:dyDescent="0.3">
      <c r="A50" s="153" t="s">
        <v>396</v>
      </c>
      <c r="B50" s="159"/>
    </row>
    <row r="51" spans="1:2" ht="16.5" thickBot="1" x14ac:dyDescent="0.3">
      <c r="A51" s="153" t="s">
        <v>397</v>
      </c>
      <c r="B51" s="159"/>
    </row>
    <row r="52" spans="1:2" ht="16.5" thickBot="1" x14ac:dyDescent="0.3">
      <c r="A52" s="148" t="s">
        <v>398</v>
      </c>
      <c r="B52" s="160"/>
    </row>
    <row r="53" spans="1:2" ht="16.5" thickBot="1" x14ac:dyDescent="0.3">
      <c r="A53" s="148" t="s">
        <v>399</v>
      </c>
      <c r="B53" s="160"/>
    </row>
    <row r="54" spans="1:2" ht="16.5" thickBot="1" x14ac:dyDescent="0.3">
      <c r="A54" s="148" t="s">
        <v>400</v>
      </c>
      <c r="B54" s="160"/>
    </row>
    <row r="55" spans="1:2" ht="16.5" thickBot="1" x14ac:dyDescent="0.3">
      <c r="A55" s="149" t="s">
        <v>401</v>
      </c>
      <c r="B55" s="150"/>
    </row>
    <row r="56" spans="1:2" ht="15.75" customHeight="1" x14ac:dyDescent="0.25">
      <c r="A56" s="151" t="s">
        <v>402</v>
      </c>
      <c r="B56" s="153"/>
    </row>
    <row r="57" spans="1:2" x14ac:dyDescent="0.25">
      <c r="A57" s="155" t="s">
        <v>403</v>
      </c>
      <c r="B57" s="201" t="s">
        <v>622</v>
      </c>
    </row>
    <row r="58" spans="1:2" x14ac:dyDescent="0.25">
      <c r="A58" s="155" t="s">
        <v>404</v>
      </c>
      <c r="B58" s="155"/>
    </row>
    <row r="59" spans="1:2" x14ac:dyDescent="0.25">
      <c r="A59" s="155" t="s">
        <v>405</v>
      </c>
      <c r="B59" s="155"/>
    </row>
    <row r="60" spans="1:2" x14ac:dyDescent="0.25">
      <c r="A60" s="155" t="s">
        <v>406</v>
      </c>
      <c r="B60" s="155"/>
    </row>
    <row r="61" spans="1:2" ht="16.5" thickBot="1" x14ac:dyDescent="0.3">
      <c r="A61" s="156" t="s">
        <v>407</v>
      </c>
      <c r="B61" s="156"/>
    </row>
    <row r="62" spans="1:2" ht="30.75" thickBot="1" x14ac:dyDescent="0.3">
      <c r="A62" s="153" t="s">
        <v>408</v>
      </c>
      <c r="B62" s="154"/>
    </row>
    <row r="63" spans="1:2" ht="29.25" thickBot="1" x14ac:dyDescent="0.3">
      <c r="A63" s="148" t="s">
        <v>409</v>
      </c>
      <c r="B63" s="154"/>
    </row>
    <row r="64" spans="1:2" ht="16.5" thickBot="1" x14ac:dyDescent="0.3">
      <c r="A64" s="153" t="s">
        <v>386</v>
      </c>
      <c r="B64" s="161"/>
    </row>
    <row r="65" spans="1:2" ht="16.5" thickBot="1" x14ac:dyDescent="0.3">
      <c r="A65" s="153" t="s">
        <v>410</v>
      </c>
      <c r="B65" s="154"/>
    </row>
    <row r="66" spans="1:2" ht="16.5" thickBot="1" x14ac:dyDescent="0.3">
      <c r="A66" s="153" t="s">
        <v>411</v>
      </c>
      <c r="B66" s="161"/>
    </row>
    <row r="67" spans="1:2" ht="16.5" thickBot="1" x14ac:dyDescent="0.3">
      <c r="A67" s="162" t="s">
        <v>412</v>
      </c>
      <c r="B67" s="228" t="s">
        <v>623</v>
      </c>
    </row>
    <row r="68" spans="1:2" ht="16.5" thickBot="1" x14ac:dyDescent="0.3">
      <c r="A68" s="148" t="s">
        <v>413</v>
      </c>
      <c r="B68" s="160"/>
    </row>
    <row r="69" spans="1:2" ht="16.5" thickBot="1" x14ac:dyDescent="0.3">
      <c r="A69" s="155" t="s">
        <v>414</v>
      </c>
      <c r="B69" s="163"/>
    </row>
    <row r="70" spans="1:2" ht="16.5" thickBot="1" x14ac:dyDescent="0.3">
      <c r="A70" s="155" t="s">
        <v>415</v>
      </c>
      <c r="B70" s="163"/>
    </row>
    <row r="71" spans="1:2" ht="16.5" thickBot="1" x14ac:dyDescent="0.3">
      <c r="A71" s="155" t="s">
        <v>416</v>
      </c>
      <c r="B71" s="163"/>
    </row>
    <row r="72" spans="1:2" ht="29.25" thickBot="1" x14ac:dyDescent="0.3">
      <c r="A72" s="164" t="s">
        <v>417</v>
      </c>
      <c r="B72" s="229" t="s">
        <v>624</v>
      </c>
    </row>
    <row r="73" spans="1:2" ht="28.5" x14ac:dyDescent="0.25">
      <c r="A73" s="151" t="s">
        <v>418</v>
      </c>
      <c r="B73" s="333"/>
    </row>
    <row r="74" spans="1:2" x14ac:dyDescent="0.25">
      <c r="A74" s="155" t="s">
        <v>419</v>
      </c>
      <c r="B74" s="334"/>
    </row>
    <row r="75" spans="1:2" x14ac:dyDescent="0.25">
      <c r="A75" s="155" t="s">
        <v>420</v>
      </c>
      <c r="B75" s="334"/>
    </row>
    <row r="76" spans="1:2" x14ac:dyDescent="0.25">
      <c r="A76" s="155" t="s">
        <v>421</v>
      </c>
      <c r="B76" s="334"/>
    </row>
    <row r="77" spans="1:2" x14ac:dyDescent="0.25">
      <c r="A77" s="155" t="s">
        <v>422</v>
      </c>
      <c r="B77" s="334"/>
    </row>
    <row r="78" spans="1:2" ht="16.5" thickBot="1" x14ac:dyDescent="0.3">
      <c r="A78" s="165" t="s">
        <v>423</v>
      </c>
      <c r="B78" s="335"/>
    </row>
    <row r="81" spans="1:2" x14ac:dyDescent="0.25">
      <c r="A81" s="166"/>
      <c r="B81" s="167"/>
    </row>
    <row r="82" spans="1:2" x14ac:dyDescent="0.25">
      <c r="B82" s="168"/>
    </row>
    <row r="83" spans="1:2" x14ac:dyDescent="0.25">
      <c r="B83" s="16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2023-10-17T09:24:34Z</dcterms:modified>
</cp:coreProperties>
</file>